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5" yWindow="-15" windowWidth="10245" windowHeight="7560" tabRatio="658"/>
  </bookViews>
  <sheets>
    <sheet name="1,1" sheetId="21" r:id="rId1"/>
    <sheet name=" 1,2" sheetId="1" r:id="rId2"/>
    <sheet name=" 1,3" sheetId="2" r:id="rId3"/>
    <sheet name=" 1.4" sheetId="3" r:id="rId4"/>
    <sheet name="1,5" sheetId="18" r:id="rId5"/>
    <sheet name=" 1,6" sheetId="17" r:id="rId6"/>
    <sheet name="Hoja2" sheetId="19" state="hidden" r:id="rId7"/>
  </sheets>
  <definedNames>
    <definedName name="_xlnm.Print_Area" localSheetId="1">' 1,2'!$A$1:$J$32</definedName>
    <definedName name="_xlnm.Print_Area" localSheetId="2">' 1,3'!$A$1:$E$32</definedName>
    <definedName name="_xlnm.Print_Area" localSheetId="5">' 1,6'!$A$1:$D$40</definedName>
    <definedName name="_xlnm.Print_Area" localSheetId="3">' 1.4'!$A$1:$D$54</definedName>
    <definedName name="_xlnm.Print_Area" localSheetId="0">'1,1'!$A$1:$H$46</definedName>
    <definedName name="_xlnm.Print_Area" localSheetId="4">'1,5'!$A$1:$E$35</definedName>
  </definedNames>
  <calcPr calcId="145621"/>
</workbook>
</file>

<file path=xl/calcChain.xml><?xml version="1.0" encoding="utf-8"?>
<calcChain xmlns="http://schemas.openxmlformats.org/spreadsheetml/2006/main">
  <c r="B14" i="2" l="1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E13" i="2"/>
  <c r="D13" i="2"/>
  <c r="C13" i="2"/>
  <c r="B13" i="2"/>
  <c r="C21" i="18" l="1"/>
  <c r="E21" i="18"/>
  <c r="C22" i="18"/>
  <c r="E22" i="18"/>
  <c r="C23" i="18"/>
  <c r="E23" i="18"/>
  <c r="C24" i="18"/>
  <c r="E24" i="18"/>
  <c r="C25" i="18"/>
  <c r="E25" i="18"/>
  <c r="C26" i="18"/>
  <c r="E26" i="18"/>
  <c r="C27" i="18"/>
  <c r="E27" i="18"/>
  <c r="C28" i="18"/>
  <c r="E28" i="18"/>
  <c r="C29" i="18"/>
  <c r="E29" i="18"/>
  <c r="C30" i="18"/>
  <c r="E30" i="18"/>
  <c r="C14" i="18"/>
  <c r="E14" i="18"/>
  <c r="C15" i="18"/>
  <c r="E15" i="18"/>
  <c r="C16" i="18"/>
  <c r="E16" i="18"/>
  <c r="C17" i="18"/>
  <c r="E17" i="18"/>
  <c r="C18" i="18"/>
  <c r="E18" i="18"/>
  <c r="C19" i="18"/>
  <c r="E19" i="18"/>
  <c r="C20" i="18"/>
  <c r="E20" i="18"/>
  <c r="E13" i="18"/>
  <c r="C13" i="18"/>
  <c r="K14" i="3" l="1"/>
  <c r="K15" i="3"/>
  <c r="K20" i="3" l="1"/>
  <c r="K19" i="3"/>
  <c r="K18" i="3"/>
  <c r="K17" i="3"/>
  <c r="K16" i="3"/>
  <c r="M16" i="3" l="1"/>
  <c r="M20" i="3"/>
  <c r="K13" i="3"/>
  <c r="M19" i="3" s="1"/>
  <c r="E63" i="1"/>
  <c r="F63" i="1"/>
  <c r="G63" i="1"/>
  <c r="D63" i="1"/>
  <c r="M15" i="3" l="1"/>
  <c r="M14" i="3"/>
  <c r="M17" i="3"/>
  <c r="M18" i="3"/>
  <c r="G12" i="1"/>
  <c r="H12" i="1"/>
  <c r="I12" i="1"/>
  <c r="J12" i="1"/>
  <c r="M13" i="3" l="1"/>
  <c r="C12" i="1"/>
  <c r="D12" i="1"/>
  <c r="E12" i="1"/>
  <c r="B12" i="1"/>
  <c r="B14" i="21" l="1"/>
  <c r="C14" i="21"/>
  <c r="G15" i="21" s="1"/>
  <c r="E16" i="21" l="1"/>
  <c r="E15" i="21"/>
  <c r="G16" i="21"/>
  <c r="E17" i="21"/>
  <c r="G17" i="21"/>
  <c r="E14" i="21"/>
  <c r="G14" i="21"/>
  <c r="E32" i="19" l="1"/>
  <c r="E33" i="19"/>
  <c r="E34" i="19"/>
  <c r="E35" i="19"/>
  <c r="E36" i="19"/>
  <c r="E37" i="19"/>
  <c r="E38" i="19"/>
  <c r="E39" i="19"/>
  <c r="E31" i="19"/>
  <c r="D51" i="19" l="1"/>
  <c r="D12" i="3"/>
  <c r="B12" i="3"/>
  <c r="E12" i="18" l="1"/>
  <c r="C12" i="18"/>
  <c r="D12" i="17"/>
  <c r="B12" i="17"/>
  <c r="B12" i="2" l="1"/>
  <c r="E12" i="2"/>
  <c r="D12" i="2"/>
  <c r="C12" i="2"/>
  <c r="L12" i="1"/>
  <c r="M12" i="1"/>
  <c r="N12" i="1"/>
  <c r="O12" i="1"/>
</calcChain>
</file>

<file path=xl/sharedStrings.xml><?xml version="1.0" encoding="utf-8"?>
<sst xmlns="http://schemas.openxmlformats.org/spreadsheetml/2006/main" count="195" uniqueCount="112">
  <si>
    <t>CONCEPTO</t>
  </si>
  <si>
    <t>Cuba</t>
  </si>
  <si>
    <t>Pinar del Río</t>
  </si>
  <si>
    <t>La Habana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</si>
  <si>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</si>
  <si>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</si>
  <si>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</si>
  <si>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</si>
  <si>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</si>
  <si>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</si>
  <si>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</si>
  <si>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</si>
  <si>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</si>
  <si>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</si>
  <si>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</si>
  <si>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Millones de pesos</t>
  </si>
  <si>
    <t>Por ciento</t>
  </si>
  <si>
    <t>Total</t>
  </si>
  <si>
    <t>Explotación de minas y canteras</t>
  </si>
  <si>
    <t>Industria azucarera</t>
  </si>
  <si>
    <t>Suministro de electricidad, gas y agua</t>
  </si>
  <si>
    <t>Construcción</t>
  </si>
  <si>
    <t>Comercio, reparación de efectos personales</t>
  </si>
  <si>
    <t>Hoteles y restaurantes</t>
  </si>
  <si>
    <t>Transporte, almacenamiento y comunicaciones</t>
  </si>
  <si>
    <t>Intermediación financiera</t>
  </si>
  <si>
    <t>Administración pública, defensa, seguridad social</t>
  </si>
  <si>
    <t>Educación</t>
  </si>
  <si>
    <t>Salud pública y asistencia social</t>
  </si>
  <si>
    <t>Cultura y deportes</t>
  </si>
  <si>
    <t>Equipos</t>
  </si>
  <si>
    <t>Otros</t>
  </si>
  <si>
    <t>Industria manufacturera (excepto Industria azucarera)</t>
  </si>
  <si>
    <t>Isla de la Juventud</t>
  </si>
  <si>
    <t>Ciencia e Innovación Tecnológica</t>
  </si>
  <si>
    <t>INVERSIONES. INDICADORES SELECCIONADOS</t>
  </si>
  <si>
    <t xml:space="preserve"> Cuba</t>
  </si>
  <si>
    <t>ACTIVIDAD</t>
  </si>
  <si>
    <t>Artemisa</t>
  </si>
  <si>
    <t>Mayabeque</t>
  </si>
  <si>
    <t xml:space="preserve">INVERSIONES. INDICADORES SELECCIONADOS </t>
  </si>
  <si>
    <t xml:space="preserve"> </t>
  </si>
  <si>
    <t xml:space="preserve">Const. y montaje </t>
  </si>
  <si>
    <t>Const. y montaje</t>
  </si>
  <si>
    <t>Servicios empresariales, act. inmobiliarias y de alquiler</t>
  </si>
  <si>
    <t>Otras act. de serv. comunales, de asoc. y personales</t>
  </si>
  <si>
    <t>Pesca</t>
  </si>
  <si>
    <t xml:space="preserve">Agricultura, ganadería,  silvicultura </t>
  </si>
  <si>
    <t>(%)</t>
  </si>
  <si>
    <t xml:space="preserve">Estructura </t>
  </si>
  <si>
    <t xml:space="preserve">  Agricultura, ganadería, silvicultura .</t>
  </si>
  <si>
    <t xml:space="preserve">  Pesca</t>
  </si>
  <si>
    <t xml:space="preserve">  Explotación de minas y canteras</t>
  </si>
  <si>
    <t xml:space="preserve">  Industria azucarera</t>
  </si>
  <si>
    <t xml:space="preserve">  Industria manufacturera (excepto Industria azucarera)</t>
  </si>
  <si>
    <t xml:space="preserve">  Suministro de electricidad, gas y agua</t>
  </si>
  <si>
    <t xml:space="preserve">  Construcción</t>
  </si>
  <si>
    <t xml:space="preserve">  Comercio, reparación de efectos personales</t>
  </si>
  <si>
    <t xml:space="preserve">  Hoteles y restaurantes</t>
  </si>
  <si>
    <t xml:space="preserve">  Transporte, almacenamiento y comunicaciones</t>
  </si>
  <si>
    <t xml:space="preserve">  Intermediación financiera</t>
  </si>
  <si>
    <t xml:space="preserve">  Servicios empresariales, actividades inmobiliarias y de alquiler</t>
  </si>
  <si>
    <t xml:space="preserve">  Administración pública, defensa, seguridad social</t>
  </si>
  <si>
    <t xml:space="preserve">  Ciencia e Innovación Tecnológica </t>
  </si>
  <si>
    <t xml:space="preserve">  Educación</t>
  </si>
  <si>
    <t xml:space="preserve">  Salud pública y asistencia social</t>
  </si>
  <si>
    <t xml:space="preserve">  Cultura y deporte</t>
  </si>
  <si>
    <t>CUBA</t>
  </si>
  <si>
    <t xml:space="preserve">  Pinar del Río</t>
  </si>
  <si>
    <t xml:space="preserve">  Artemisa</t>
  </si>
  <si>
    <t xml:space="preserve">  La Habana 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</si>
  <si>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</si>
  <si>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</si>
  <si>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</si>
  <si>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</si>
  <si>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</si>
  <si>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</si>
  <si>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</si>
  <si>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</si>
  <si>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</si>
  <si>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</si>
  <si>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</si>
  <si>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</si>
  <si>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</si>
  <si>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TOTAL</t>
  </si>
  <si>
    <t xml:space="preserve"> y montaje</t>
  </si>
  <si>
    <r>
      <rPr>
        <vertAlign val="superscript"/>
        <sz val="9"/>
        <rFont val="Arial"/>
        <family val="2"/>
      </rPr>
      <t xml:space="preserve">(a)  </t>
    </r>
    <r>
      <rPr>
        <sz val="9"/>
        <rFont val="Arial"/>
        <family val="2"/>
      </rPr>
      <t xml:space="preserve">Los números reflejados en el cuadro contienen residuales que al ser redondeados pueden provocar diferencias poco significativas respecto al total </t>
    </r>
  </si>
  <si>
    <t>Industria Manufacturera (excepto la industria azucarera)</t>
  </si>
  <si>
    <t>Resto</t>
  </si>
  <si>
    <t>Hoteles y Restaurantes</t>
  </si>
  <si>
    <r>
      <t xml:space="preserve">Construcción y </t>
    </r>
    <r>
      <rPr>
        <sz val="9"/>
        <color indexed="8"/>
        <rFont val="Arial"/>
        <family val="2"/>
      </rPr>
      <t>m</t>
    </r>
    <r>
      <rPr>
        <sz val="9"/>
        <rFont val="Arial"/>
        <family val="2"/>
      </rPr>
      <t>ontaje</t>
    </r>
  </si>
  <si>
    <r>
      <rPr>
        <vertAlign val="superscript"/>
        <sz val="9"/>
        <rFont val="Arial"/>
        <family val="2"/>
      </rPr>
      <t>(a)</t>
    </r>
    <r>
      <rPr>
        <sz val="9"/>
        <color rgb="FF000099"/>
        <rFont val="Arial"/>
        <family val="2"/>
      </rPr>
      <t xml:space="preserve"> </t>
    </r>
    <r>
      <rPr>
        <sz val="9"/>
        <rFont val="Arial"/>
        <family val="2"/>
      </rPr>
      <t xml:space="preserve"> Los números reflejados en el cuadro contienen residuales que al ser redondeados pueden provocar diferencias poco significativas respecto al total 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</si>
  <si>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 xml:space="preserve"> Los números reflejados en el cuadro contienen residuales que al ser redondeados pueden provocar diferencias poco significativas respecto al total 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</si>
  <si>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Los números reflejados en el cuadro contienen residuales que al ser redondeados pueden provocar diferencias poco significativas respecto al total </t>
    </r>
  </si>
  <si>
    <t xml:space="preserve">  4.1  Estructura de   las inversiones más significativas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</si>
  <si>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Los números reflejados en el cuadro contienen residuales que al ser redondeados pueden provocar diferencias poco </t>
    </r>
  </si>
  <si>
    <t xml:space="preserve"> significativas respecto al total</t>
  </si>
  <si>
    <r>
      <t>3- Estructura de la ejecución de inversiones por provincias.</t>
    </r>
    <r>
      <rPr>
        <b/>
        <vertAlign val="superscript"/>
        <sz val="10"/>
        <rFont val="Arial"/>
        <family val="2"/>
      </rPr>
      <t xml:space="preserve"> (a)</t>
    </r>
  </si>
  <si>
    <r>
      <t xml:space="preserve">4- Ejecución de inversiones por actividad económica. </t>
    </r>
    <r>
      <rPr>
        <b/>
        <vertAlign val="superscript"/>
        <sz val="10"/>
        <rFont val="Arial"/>
        <family val="2"/>
      </rPr>
      <t xml:space="preserve">(a) </t>
    </r>
  </si>
  <si>
    <r>
      <t xml:space="preserve">5- Estructura de la ejecución de inversiones por  actividad económica. </t>
    </r>
    <r>
      <rPr>
        <b/>
        <vertAlign val="superscript"/>
        <sz val="10"/>
        <rFont val="Arial"/>
        <family val="2"/>
      </rPr>
      <t>(a)</t>
    </r>
  </si>
  <si>
    <r>
      <t xml:space="preserve">6- Ejecución de inversiones por Consejo Administración Provincial. </t>
    </r>
    <r>
      <rPr>
        <b/>
        <vertAlign val="superscript"/>
        <sz val="11"/>
        <rFont val="Arial"/>
        <family val="2"/>
      </rPr>
      <t xml:space="preserve">(a) </t>
    </r>
  </si>
  <si>
    <r>
      <t xml:space="preserve">1- Inversiones según componentes. </t>
    </r>
    <r>
      <rPr>
        <b/>
        <vertAlign val="superscript"/>
        <sz val="10"/>
        <rFont val="Arial"/>
        <family val="2"/>
      </rPr>
      <t>(a)(b)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</si>
  <si>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 Incluye sector estatal civil</t>
    </r>
  </si>
  <si>
    <t>Enero -Diciembre</t>
  </si>
  <si>
    <t>Enero-Diciembre 2023</t>
  </si>
  <si>
    <t>Enero-Diciembre 2024</t>
  </si>
  <si>
    <t>Enero-Diciembre  2024</t>
  </si>
  <si>
    <t>Enero-Diciembre</t>
  </si>
  <si>
    <t>por actividad económica, Enero-diciembre 2024</t>
  </si>
  <si>
    <t xml:space="preserve">    Otras act. de servicios comunales, de asociaciones y personales </t>
  </si>
  <si>
    <t xml:space="preserve">                Enero-Diciembre </t>
  </si>
  <si>
    <r>
      <t>2- Ejecución de inversiones, por provincias y según componentes.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</si>
</sst>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Myriad Web"/>
      <family val="2"/>
    </font>
    <font>
      <sz val="8"/>
      <name val="Myriad Web"/>
      <family val="2"/>
    </font>
    <font>
      <sz val="9"/>
      <name val="Myriad Web"/>
      <family val="2"/>
    </font>
    <font>
      <b/>
      <sz val="9"/>
      <name val="Myriad Web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1"/>
      <color indexed="62"/>
      <name val="Arial"/>
      <family val="2"/>
    </font>
    <font>
      <b/>
      <sz val="12"/>
      <color indexed="62"/>
      <name val="Arial"/>
      <family val="2"/>
    </font>
    <font>
      <sz val="10"/>
      <color indexed="62"/>
      <name val="Arial"/>
      <family val="2"/>
    </font>
    <font>
      <sz val="10"/>
      <name val="Courier"/>
      <family val="3"/>
    </font>
    <font>
      <sz val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vertAlign val="superscript"/>
      <sz val="9"/>
      <name val="Arial"/>
      <family val="2"/>
    </font>
    <font>
      <b/>
      <vertAlign val="superscript"/>
      <sz val="11"/>
      <name val="Arial"/>
      <family val="2"/>
    </font>
    <font>
      <sz val="9"/>
      <color rgb="FF00009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  <font>
      <sz val="10"/>
      <color theme="0"/>
      <name val="Myriad Web"/>
      <family val="2"/>
    </font>
    <font>
      <b/>
      <sz val="10"/>
      <color indexed="8"/>
      <name val="Times New Roman"/>
      <family val="1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theme="0"/>
      <name val="Myriad Web"/>
      <family val="2"/>
    </font>
    <font>
      <b/>
      <sz val="9"/>
      <color theme="0"/>
      <name val="Myriad Web"/>
      <family val="2"/>
    </font>
    <font>
      <b/>
      <sz val="10"/>
      <color theme="0"/>
      <name val="Times New Roman"/>
      <family val="1"/>
    </font>
    <font>
      <b/>
      <vertAlign val="superscript"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Times New Roman"/>
      <family val="1"/>
    </font>
    <font>
      <sz val="9"/>
      <color rgb="FFFF0000"/>
      <name val="Arial"/>
      <family val="2"/>
    </font>
    <font>
      <sz val="10"/>
      <color rgb="FFFF0000"/>
      <name val="Myriad Web"/>
      <family val="2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theme="4"/>
      </bottom>
      <diagonal/>
    </border>
  </borders>
  <cellStyleXfs count="4">
    <xf numFmtId="0" fontId="0" fillId="0" borderId="0"/>
    <xf numFmtId="0" fontId="3" fillId="0" borderId="0"/>
    <xf numFmtId="166" fontId="19" fillId="0" borderId="0"/>
    <xf numFmtId="0" fontId="1" fillId="0" borderId="0"/>
  </cellStyleXfs>
  <cellXfs count="299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/>
    <xf numFmtId="165" fontId="4" fillId="0" borderId="0" xfId="0" applyNumberFormat="1" applyFont="1"/>
    <xf numFmtId="0" fontId="6" fillId="0" borderId="0" xfId="0" applyFont="1" applyBorder="1"/>
    <xf numFmtId="165" fontId="9" fillId="0" borderId="0" xfId="0" applyNumberFormat="1" applyFont="1" applyBorder="1"/>
    <xf numFmtId="0" fontId="9" fillId="0" borderId="0" xfId="0" applyFont="1" applyFill="1" applyBorder="1" applyAlignment="1">
      <alignment horizontal="left"/>
    </xf>
    <xf numFmtId="165" fontId="8" fillId="0" borderId="0" xfId="0" applyNumberFormat="1" applyFont="1" applyFill="1" applyBorder="1"/>
    <xf numFmtId="165" fontId="9" fillId="0" borderId="0" xfId="0" applyNumberFormat="1" applyFont="1" applyFill="1" applyBorder="1"/>
    <xf numFmtId="0" fontId="9" fillId="0" borderId="0" xfId="0" applyFont="1" applyBorder="1"/>
    <xf numFmtId="0" fontId="9" fillId="0" borderId="0" xfId="0" applyFont="1"/>
    <xf numFmtId="165" fontId="8" fillId="0" borderId="0" xfId="0" applyNumberFormat="1" applyFont="1" applyBorder="1"/>
    <xf numFmtId="0" fontId="3" fillId="0" borderId="0" xfId="0" applyFont="1"/>
    <xf numFmtId="0" fontId="10" fillId="0" borderId="0" xfId="0" applyFont="1" applyAlignment="1"/>
    <xf numFmtId="165" fontId="4" fillId="0" borderId="0" xfId="0" applyNumberFormat="1" applyFont="1" applyAlignment="1"/>
    <xf numFmtId="0" fontId="11" fillId="0" borderId="0" xfId="0" applyFont="1"/>
    <xf numFmtId="0" fontId="3" fillId="0" borderId="0" xfId="0" applyFont="1" applyAlignment="1"/>
    <xf numFmtId="0" fontId="3" fillId="0" borderId="0" xfId="0" applyFont="1" applyBorder="1"/>
    <xf numFmtId="0" fontId="9" fillId="0" borderId="0" xfId="0" applyFont="1" applyAlignment="1">
      <alignment horizontal="left" indent="2"/>
    </xf>
    <xf numFmtId="0" fontId="3" fillId="0" borderId="0" xfId="0" applyFont="1" applyFill="1"/>
    <xf numFmtId="0" fontId="15" fillId="0" borderId="0" xfId="0" applyFont="1" applyFill="1" applyBorder="1" applyAlignment="1">
      <alignment horizontal="left"/>
    </xf>
    <xf numFmtId="165" fontId="3" fillId="0" borderId="0" xfId="0" applyNumberFormat="1" applyFont="1"/>
    <xf numFmtId="0" fontId="11" fillId="0" borderId="0" xfId="0" applyFont="1" applyBorder="1" applyAlignment="1"/>
    <xf numFmtId="0" fontId="15" fillId="0" borderId="0" xfId="0" applyFont="1" applyFill="1" applyBorder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11" fillId="0" borderId="0" xfId="0" applyFont="1" applyBorder="1" applyAlignment="1">
      <alignment horizontal="left" indent="1"/>
    </xf>
    <xf numFmtId="0" fontId="18" fillId="0" borderId="0" xfId="0" applyFont="1"/>
    <xf numFmtId="165" fontId="11" fillId="0" borderId="0" xfId="0" applyNumberFormat="1" applyFont="1" applyBorder="1" applyAlignment="1">
      <alignment horizontal="center"/>
    </xf>
    <xf numFmtId="165" fontId="15" fillId="0" borderId="0" xfId="0" applyNumberFormat="1" applyFont="1" applyFill="1" applyBorder="1" applyAlignment="1">
      <alignment horizontal="left"/>
    </xf>
    <xf numFmtId="0" fontId="17" fillId="0" borderId="0" xfId="0" applyFont="1" applyAlignment="1"/>
    <xf numFmtId="1" fontId="0" fillId="0" borderId="0" xfId="0" applyNumberFormat="1" applyAlignment="1">
      <alignment horizontal="left"/>
    </xf>
    <xf numFmtId="165" fontId="0" fillId="0" borderId="0" xfId="0" applyNumberFormat="1"/>
    <xf numFmtId="0" fontId="14" fillId="0" borderId="0" xfId="0" applyFont="1" applyBorder="1"/>
    <xf numFmtId="165" fontId="3" fillId="0" borderId="0" xfId="0" applyNumberFormat="1" applyFont="1" applyAlignment="1"/>
    <xf numFmtId="165" fontId="20" fillId="0" borderId="0" xfId="0" applyNumberFormat="1" applyFont="1"/>
    <xf numFmtId="0" fontId="14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 indent="1"/>
    </xf>
    <xf numFmtId="165" fontId="3" fillId="0" borderId="0" xfId="0" applyNumberFormat="1" applyFont="1" applyBorder="1"/>
    <xf numFmtId="165" fontId="8" fillId="0" borderId="0" xfId="0" applyNumberFormat="1" applyFont="1" applyFill="1" applyBorder="1" applyAlignment="1"/>
    <xf numFmtId="165" fontId="20" fillId="0" borderId="0" xfId="0" applyNumberFormat="1" applyFont="1" applyAlignment="1"/>
    <xf numFmtId="0" fontId="5" fillId="0" borderId="0" xfId="0" applyFont="1" applyAlignment="1">
      <alignment horizontal="center"/>
    </xf>
    <xf numFmtId="164" fontId="0" fillId="0" borderId="0" xfId="0" applyNumberFormat="1"/>
    <xf numFmtId="164" fontId="21" fillId="0" borderId="0" xfId="0" applyNumberFormat="1" applyFont="1" applyBorder="1"/>
    <xf numFmtId="164" fontId="0" fillId="0" borderId="0" xfId="0" applyNumberFormat="1" applyFill="1"/>
    <xf numFmtId="164" fontId="9" fillId="0" borderId="0" xfId="0" applyNumberFormat="1" applyFont="1" applyFill="1" applyBorder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164" fontId="9" fillId="0" borderId="0" xfId="0" applyNumberFormat="1" applyFont="1" applyBorder="1"/>
    <xf numFmtId="165" fontId="23" fillId="0" borderId="0" xfId="0" applyNumberFormat="1" applyFont="1"/>
    <xf numFmtId="0" fontId="23" fillId="0" borderId="0" xfId="0" applyFont="1"/>
    <xf numFmtId="165" fontId="12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4" fontId="0" fillId="0" borderId="0" xfId="0" applyNumberFormat="1"/>
    <xf numFmtId="165" fontId="12" fillId="0" borderId="0" xfId="0" applyNumberFormat="1" applyFont="1" applyFill="1" applyBorder="1"/>
    <xf numFmtId="164" fontId="4" fillId="0" borderId="0" xfId="0" applyNumberFormat="1" applyFont="1" applyBorder="1"/>
    <xf numFmtId="164" fontId="4" fillId="0" borderId="0" xfId="0" applyNumberFormat="1" applyFont="1"/>
    <xf numFmtId="164" fontId="9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/>
    <xf numFmtId="164" fontId="22" fillId="0" borderId="0" xfId="0" applyNumberFormat="1" applyFont="1" applyBorder="1" applyAlignment="1">
      <alignment horizontal="left" indent="1"/>
    </xf>
    <xf numFmtId="164" fontId="3" fillId="0" borderId="0" xfId="0" applyNumberFormat="1" applyFont="1" applyAlignment="1"/>
    <xf numFmtId="164" fontId="11" fillId="0" borderId="0" xfId="0" applyNumberFormat="1" applyFont="1" applyBorder="1" applyAlignment="1"/>
    <xf numFmtId="164" fontId="15" fillId="0" borderId="0" xfId="0" applyNumberFormat="1" applyFont="1" applyFill="1" applyBorder="1" applyAlignment="1"/>
    <xf numFmtId="164" fontId="0" fillId="0" borderId="0" xfId="0" applyNumberFormat="1" applyAlignment="1"/>
    <xf numFmtId="164" fontId="8" fillId="0" borderId="0" xfId="0" applyNumberFormat="1" applyFont="1" applyFill="1" applyBorder="1" applyAlignment="1"/>
    <xf numFmtId="164" fontId="20" fillId="0" borderId="0" xfId="0" applyNumberFormat="1" applyFont="1" applyAlignment="1"/>
    <xf numFmtId="166" fontId="2" fillId="0" borderId="0" xfId="2" applyFont="1" applyBorder="1" applyProtection="1"/>
    <xf numFmtId="165" fontId="12" fillId="0" borderId="0" xfId="0" applyNumberFormat="1" applyFont="1" applyFill="1" applyBorder="1" applyAlignment="1">
      <alignment horizontal="left"/>
    </xf>
    <xf numFmtId="165" fontId="3" fillId="0" borderId="0" xfId="0" applyNumberFormat="1" applyFont="1" applyBorder="1" applyAlignment="1">
      <alignment horizontal="right"/>
    </xf>
    <xf numFmtId="2" fontId="0" fillId="0" borderId="0" xfId="0" applyNumberFormat="1"/>
    <xf numFmtId="0" fontId="3" fillId="0" borderId="0" xfId="0" applyFont="1" applyFill="1" applyBorder="1" applyAlignment="1">
      <alignment horizontal="left" indent="11"/>
    </xf>
    <xf numFmtId="164" fontId="4" fillId="0" borderId="0" xfId="0" applyNumberFormat="1" applyFont="1" applyFill="1"/>
    <xf numFmtId="0" fontId="4" fillId="0" borderId="0" xfId="0" applyFont="1" applyFill="1"/>
    <xf numFmtId="164" fontId="21" fillId="0" borderId="0" xfId="0" applyNumberFormat="1" applyFont="1" applyFill="1" applyBorder="1"/>
    <xf numFmtId="164" fontId="22" fillId="0" borderId="0" xfId="0" applyNumberFormat="1" applyFont="1" applyFill="1" applyBorder="1" applyAlignment="1">
      <alignment horizontal="left" indent="1"/>
    </xf>
    <xf numFmtId="0" fontId="3" fillId="0" borderId="0" xfId="1" applyFont="1"/>
    <xf numFmtId="0" fontId="3" fillId="0" borderId="0" xfId="1" applyFont="1" applyBorder="1" applyAlignment="1"/>
    <xf numFmtId="0" fontId="3" fillId="0" borderId="0" xfId="1" applyFont="1" applyBorder="1"/>
    <xf numFmtId="0" fontId="11" fillId="0" borderId="0" xfId="1" applyFont="1"/>
    <xf numFmtId="0" fontId="3" fillId="0" borderId="0" xfId="1" applyFont="1" applyBorder="1" applyAlignment="1">
      <alignment horizontal="left" indent="11"/>
    </xf>
    <xf numFmtId="0" fontId="3" fillId="0" borderId="0" xfId="1" applyFont="1" applyFill="1" applyBorder="1"/>
    <xf numFmtId="165" fontId="3" fillId="0" borderId="0" xfId="1" applyNumberFormat="1" applyFont="1" applyBorder="1"/>
    <xf numFmtId="0" fontId="3" fillId="0" borderId="0" xfId="1" applyFont="1" applyAlignment="1"/>
    <xf numFmtId="165" fontId="3" fillId="0" borderId="0" xfId="1" applyNumberFormat="1" applyFont="1"/>
    <xf numFmtId="0" fontId="9" fillId="0" borderId="0" xfId="1" applyFont="1" applyBorder="1" applyAlignment="1">
      <alignment horizontal="left" indent="1"/>
    </xf>
    <xf numFmtId="0" fontId="13" fillId="0" borderId="0" xfId="1" applyFont="1"/>
    <xf numFmtId="0" fontId="2" fillId="0" borderId="0" xfId="1" applyFont="1" applyAlignment="1">
      <alignment horizontal="center"/>
    </xf>
    <xf numFmtId="0" fontId="12" fillId="0" borderId="0" xfId="0" applyFont="1"/>
    <xf numFmtId="164" fontId="12" fillId="0" borderId="0" xfId="0" applyNumberFormat="1" applyFont="1"/>
    <xf numFmtId="0" fontId="16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indent="1"/>
    </xf>
    <xf numFmtId="164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0" fontId="12" fillId="0" borderId="0" xfId="1" applyFont="1" applyBorder="1" applyAlignment="1">
      <alignment horizontal="center"/>
    </xf>
    <xf numFmtId="0" fontId="28" fillId="0" borderId="0" xfId="1" applyFont="1" applyBorder="1" applyAlignment="1"/>
    <xf numFmtId="0" fontId="4" fillId="0" borderId="0" xfId="0" applyFont="1" applyBorder="1" applyAlignment="1"/>
    <xf numFmtId="0" fontId="28" fillId="0" borderId="0" xfId="0" applyFont="1" applyBorder="1"/>
    <xf numFmtId="164" fontId="4" fillId="0" borderId="0" xfId="0" applyNumberFormat="1" applyFont="1" applyFill="1" applyBorder="1"/>
    <xf numFmtId="0" fontId="7" fillId="0" borderId="0" xfId="0" applyFont="1" applyBorder="1" applyAlignment="1"/>
    <xf numFmtId="0" fontId="4" fillId="0" borderId="3" xfId="0" applyFont="1" applyBorder="1"/>
    <xf numFmtId="164" fontId="4" fillId="0" borderId="3" xfId="0" applyNumberFormat="1" applyFont="1" applyBorder="1"/>
    <xf numFmtId="0" fontId="30" fillId="0" borderId="0" xfId="0" applyFont="1" applyBorder="1" applyAlignment="1">
      <alignment horizontal="left"/>
    </xf>
    <xf numFmtId="164" fontId="9" fillId="0" borderId="4" xfId="0" applyNumberFormat="1" applyFont="1" applyBorder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/>
    <xf numFmtId="0" fontId="9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0" fillId="0" borderId="0" xfId="0" applyBorder="1"/>
    <xf numFmtId="0" fontId="3" fillId="0" borderId="0" xfId="0" applyFont="1" applyBorder="1" applyAlignment="1"/>
    <xf numFmtId="0" fontId="8" fillId="0" borderId="0" xfId="0" applyFont="1"/>
    <xf numFmtId="164" fontId="0" fillId="0" borderId="0" xfId="0" applyNumberFormat="1" applyBorder="1" applyAlignment="1"/>
    <xf numFmtId="164" fontId="20" fillId="0" borderId="0" xfId="0" applyNumberFormat="1" applyFont="1" applyBorder="1" applyAlignment="1"/>
    <xf numFmtId="165" fontId="33" fillId="0" borderId="0" xfId="0" applyNumberFormat="1" applyFont="1" applyAlignment="1">
      <alignment horizontal="right" vertical="top" wrapText="1"/>
    </xf>
    <xf numFmtId="0" fontId="3" fillId="0" borderId="2" xfId="1" applyFont="1" applyBorder="1"/>
    <xf numFmtId="0" fontId="3" fillId="0" borderId="0" xfId="1" applyFont="1" applyFill="1"/>
    <xf numFmtId="0" fontId="8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left" indent="11"/>
    </xf>
    <xf numFmtId="0" fontId="14" fillId="0" borderId="0" xfId="1" applyFont="1"/>
    <xf numFmtId="0" fontId="24" fillId="0" borderId="0" xfId="1" applyFont="1" applyFill="1" applyBorder="1" applyAlignment="1">
      <alignment horizontal="justify"/>
    </xf>
    <xf numFmtId="0" fontId="3" fillId="0" borderId="1" xfId="1" applyFont="1" applyBorder="1"/>
    <xf numFmtId="0" fontId="28" fillId="0" borderId="0" xfId="1" applyFont="1"/>
    <xf numFmtId="0" fontId="3" fillId="0" borderId="0" xfId="1" applyFont="1" applyAlignment="1">
      <alignment horizontal="center"/>
    </xf>
    <xf numFmtId="0" fontId="34" fillId="2" borderId="0" xfId="1" applyFont="1" applyFill="1" applyBorder="1" applyAlignment="1">
      <alignment horizontal="justify"/>
    </xf>
    <xf numFmtId="0" fontId="35" fillId="0" borderId="0" xfId="1" applyFont="1" applyFill="1" applyBorder="1" applyAlignment="1">
      <alignment horizontal="justify"/>
    </xf>
    <xf numFmtId="0" fontId="34" fillId="2" borderId="0" xfId="1" applyFont="1" applyFill="1" applyBorder="1" applyAlignment="1">
      <alignment horizontal="right"/>
    </xf>
    <xf numFmtId="0" fontId="36" fillId="2" borderId="0" xfId="1" applyFont="1" applyFill="1" applyBorder="1" applyAlignment="1"/>
    <xf numFmtId="0" fontId="34" fillId="2" borderId="0" xfId="1" applyFont="1" applyFill="1" applyBorder="1" applyAlignment="1">
      <alignment horizontal="center"/>
    </xf>
    <xf numFmtId="0" fontId="36" fillId="2" borderId="0" xfId="1" applyFont="1" applyFill="1" applyBorder="1" applyAlignment="1">
      <alignment horizontal="center"/>
    </xf>
    <xf numFmtId="0" fontId="34" fillId="2" borderId="0" xfId="1" applyFont="1" applyFill="1" applyBorder="1" applyAlignment="1">
      <alignment horizontal="left"/>
    </xf>
    <xf numFmtId="0" fontId="36" fillId="2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justify"/>
    </xf>
    <xf numFmtId="0" fontId="9" fillId="0" borderId="0" xfId="1" applyFont="1" applyFill="1" applyBorder="1" applyAlignment="1">
      <alignment horizontal="right"/>
    </xf>
    <xf numFmtId="165" fontId="34" fillId="2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indent="1"/>
    </xf>
    <xf numFmtId="165" fontId="9" fillId="0" borderId="0" xfId="1" applyNumberFormat="1" applyFont="1" applyBorder="1" applyAlignment="1"/>
    <xf numFmtId="165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9" fillId="0" borderId="4" xfId="1" applyFont="1" applyFill="1" applyBorder="1"/>
    <xf numFmtId="0" fontId="9" fillId="0" borderId="0" xfId="1" applyFont="1" applyFill="1" applyBorder="1"/>
    <xf numFmtId="0" fontId="9" fillId="0" borderId="0" xfId="1" applyFont="1" applyAlignment="1"/>
    <xf numFmtId="0" fontId="9" fillId="0" borderId="0" xfId="1" applyFont="1"/>
    <xf numFmtId="0" fontId="36" fillId="2" borderId="0" xfId="0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34" fillId="2" borderId="0" xfId="0" applyFont="1" applyFill="1" applyBorder="1" applyAlignment="1">
      <alignment horizontal="left"/>
    </xf>
    <xf numFmtId="165" fontId="34" fillId="2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left" indent="1"/>
    </xf>
    <xf numFmtId="165" fontId="9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5" fontId="9" fillId="0" borderId="0" xfId="0" applyNumberFormat="1" applyFont="1"/>
    <xf numFmtId="165" fontId="9" fillId="0" borderId="0" xfId="0" applyNumberFormat="1" applyFont="1" applyBorder="1" applyAlignment="1"/>
    <xf numFmtId="164" fontId="9" fillId="0" borderId="0" xfId="0" applyNumberFormat="1" applyFont="1" applyBorder="1" applyAlignment="1"/>
    <xf numFmtId="0" fontId="9" fillId="0" borderId="0" xfId="0" applyFont="1" applyFill="1" applyBorder="1" applyAlignment="1">
      <alignment horizontal="left" indent="1"/>
    </xf>
    <xf numFmtId="0" fontId="34" fillId="2" borderId="0" xfId="0" applyFont="1" applyFill="1" applyBorder="1" applyAlignment="1"/>
    <xf numFmtId="164" fontId="34" fillId="2" borderId="0" xfId="0" applyNumberFormat="1" applyFont="1" applyFill="1" applyBorder="1" applyAlignment="1"/>
    <xf numFmtId="0" fontId="34" fillId="2" borderId="0" xfId="0" applyFont="1" applyFill="1" applyBorder="1" applyAlignment="1">
      <alignment horizontal="right"/>
    </xf>
    <xf numFmtId="164" fontId="34" fillId="2" borderId="0" xfId="0" applyNumberFormat="1" applyFont="1" applyFill="1" applyBorder="1" applyAlignment="1">
      <alignment horizontal="right"/>
    </xf>
    <xf numFmtId="0" fontId="9" fillId="0" borderId="9" xfId="0" applyFont="1" applyFill="1" applyBorder="1" applyAlignment="1">
      <alignment horizontal="left" indent="1"/>
    </xf>
    <xf numFmtId="165" fontId="9" fillId="0" borderId="9" xfId="0" applyNumberFormat="1" applyFont="1" applyFill="1" applyBorder="1" applyAlignment="1"/>
    <xf numFmtId="164" fontId="9" fillId="0" borderId="9" xfId="0" applyNumberFormat="1" applyFont="1" applyFill="1" applyBorder="1" applyAlignment="1"/>
    <xf numFmtId="0" fontId="9" fillId="0" borderId="9" xfId="0" applyFont="1" applyFill="1" applyBorder="1" applyAlignment="1"/>
    <xf numFmtId="0" fontId="9" fillId="0" borderId="7" xfId="0" applyFont="1" applyFill="1" applyBorder="1" applyAlignment="1">
      <alignment horizontal="left" indent="1"/>
    </xf>
    <xf numFmtId="165" fontId="9" fillId="0" borderId="7" xfId="0" applyNumberFormat="1" applyFont="1" applyFill="1" applyBorder="1" applyAlignment="1"/>
    <xf numFmtId="164" fontId="9" fillId="0" borderId="7" xfId="0" applyNumberFormat="1" applyFont="1" applyFill="1" applyBorder="1" applyAlignment="1"/>
    <xf numFmtId="0" fontId="9" fillId="0" borderId="7" xfId="0" applyFont="1" applyFill="1" applyBorder="1" applyAlignment="1"/>
    <xf numFmtId="0" fontId="25" fillId="0" borderId="0" xfId="0" applyFont="1" applyFill="1" applyBorder="1" applyAlignment="1">
      <alignment horizontal="right"/>
    </xf>
    <xf numFmtId="0" fontId="34" fillId="2" borderId="0" xfId="0" applyFont="1" applyFill="1" applyBorder="1" applyAlignment="1">
      <alignment horizontal="left" indent="11"/>
    </xf>
    <xf numFmtId="0" fontId="36" fillId="2" borderId="0" xfId="0" applyFont="1" applyFill="1" applyBorder="1" applyAlignment="1">
      <alignment horizontal="left"/>
    </xf>
    <xf numFmtId="0" fontId="34" fillId="2" borderId="0" xfId="0" applyFont="1" applyFill="1" applyBorder="1"/>
    <xf numFmtId="0" fontId="38" fillId="0" borderId="0" xfId="0" applyFont="1" applyFill="1" applyBorder="1" applyAlignment="1">
      <alignment horizontal="left" indent="1"/>
    </xf>
    <xf numFmtId="0" fontId="9" fillId="0" borderId="4" xfId="0" applyFont="1" applyFill="1" applyBorder="1"/>
    <xf numFmtId="165" fontId="8" fillId="0" borderId="4" xfId="0" applyNumberFormat="1" applyFont="1" applyBorder="1"/>
    <xf numFmtId="0" fontId="6" fillId="0" borderId="0" xfId="0" applyFont="1" applyBorder="1" applyAlignment="1">
      <alignment horizontal="left" indent="1"/>
    </xf>
    <xf numFmtId="164" fontId="6" fillId="0" borderId="0" xfId="0" applyNumberFormat="1" applyFont="1" applyBorder="1"/>
    <xf numFmtId="165" fontId="6" fillId="0" borderId="0" xfId="0" applyNumberFormat="1" applyFont="1" applyBorder="1"/>
    <xf numFmtId="164" fontId="8" fillId="0" borderId="0" xfId="0" applyNumberFormat="1" applyFont="1" applyBorder="1"/>
    <xf numFmtId="164" fontId="6" fillId="0" borderId="4" xfId="0" applyNumberFormat="1" applyFont="1" applyBorder="1"/>
    <xf numFmtId="164" fontId="40" fillId="2" borderId="0" xfId="0" applyNumberFormat="1" applyFont="1" applyFill="1" applyBorder="1"/>
    <xf numFmtId="0" fontId="34" fillId="2" borderId="0" xfId="0" applyFont="1" applyFill="1" applyBorder="1" applyAlignment="1">
      <alignment horizontal="left" indent="1"/>
    </xf>
    <xf numFmtId="0" fontId="9" fillId="0" borderId="4" xfId="0" applyFont="1" applyBorder="1" applyAlignment="1">
      <alignment horizontal="left" indent="1"/>
    </xf>
    <xf numFmtId="164" fontId="8" fillId="0" borderId="4" xfId="0" applyNumberFormat="1" applyFont="1" applyBorder="1"/>
    <xf numFmtId="0" fontId="9" fillId="0" borderId="3" xfId="0" applyFont="1" applyBorder="1"/>
    <xf numFmtId="164" fontId="6" fillId="0" borderId="3" xfId="0" applyNumberFormat="1" applyFont="1" applyBorder="1"/>
    <xf numFmtId="0" fontId="34" fillId="2" borderId="0" xfId="1" applyFont="1" applyFill="1" applyBorder="1" applyAlignment="1"/>
    <xf numFmtId="0" fontId="34" fillId="2" borderId="0" xfId="1" applyFont="1" applyFill="1" applyBorder="1"/>
    <xf numFmtId="1" fontId="34" fillId="2" borderId="0" xfId="1" applyNumberFormat="1" applyFont="1" applyFill="1" applyBorder="1" applyAlignment="1"/>
    <xf numFmtId="0" fontId="36" fillId="2" borderId="0" xfId="1" applyFont="1" applyFill="1" applyBorder="1"/>
    <xf numFmtId="0" fontId="36" fillId="2" borderId="0" xfId="1" applyFont="1" applyFill="1" applyBorder="1" applyAlignment="1">
      <alignment horizontal="left" indent="1"/>
    </xf>
    <xf numFmtId="0" fontId="9" fillId="0" borderId="0" xfId="1" applyFont="1" applyBorder="1" applyAlignment="1"/>
    <xf numFmtId="0" fontId="9" fillId="0" borderId="0" xfId="1" applyFont="1" applyBorder="1"/>
    <xf numFmtId="165" fontId="34" fillId="2" borderId="0" xfId="1" applyNumberFormat="1" applyFont="1" applyFill="1" applyBorder="1"/>
    <xf numFmtId="165" fontId="9" fillId="0" borderId="0" xfId="1" applyNumberFormat="1" applyFont="1" applyBorder="1"/>
    <xf numFmtId="165" fontId="9" fillId="0" borderId="0" xfId="1" applyNumberFormat="1" applyFont="1" applyFill="1" applyBorder="1"/>
    <xf numFmtId="3" fontId="9" fillId="0" borderId="0" xfId="1" applyNumberFormat="1" applyFont="1" applyBorder="1"/>
    <xf numFmtId="0" fontId="9" fillId="0" borderId="4" xfId="1" applyFont="1" applyBorder="1" applyAlignment="1"/>
    <xf numFmtId="0" fontId="9" fillId="0" borderId="4" xfId="1" applyFont="1" applyBorder="1"/>
    <xf numFmtId="165" fontId="9" fillId="0" borderId="6" xfId="1" applyNumberFormat="1" applyFont="1" applyFill="1" applyBorder="1"/>
    <xf numFmtId="0" fontId="39" fillId="2" borderId="0" xfId="0" applyFont="1" applyFill="1" applyBorder="1"/>
    <xf numFmtId="1" fontId="40" fillId="2" borderId="0" xfId="0" applyNumberFormat="1" applyFont="1" applyFill="1" applyBorder="1" applyAlignment="1">
      <alignment horizontal="right"/>
    </xf>
    <xf numFmtId="0" fontId="39" fillId="2" borderId="0" xfId="0" applyFont="1" applyFill="1" applyBorder="1" applyAlignment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/>
    <xf numFmtId="165" fontId="34" fillId="2" borderId="0" xfId="0" applyNumberFormat="1" applyFont="1" applyFill="1" applyBorder="1" applyAlignment="1"/>
    <xf numFmtId="165" fontId="6" fillId="0" borderId="0" xfId="0" applyNumberFormat="1" applyFont="1" applyBorder="1" applyAlignment="1"/>
    <xf numFmtId="164" fontId="6" fillId="0" borderId="0" xfId="0" applyNumberFormat="1" applyFont="1"/>
    <xf numFmtId="165" fontId="8" fillId="0" borderId="3" xfId="0" applyNumberFormat="1" applyFont="1" applyFill="1" applyBorder="1"/>
    <xf numFmtId="0" fontId="32" fillId="0" borderId="0" xfId="0" applyFont="1"/>
    <xf numFmtId="0" fontId="32" fillId="0" borderId="0" xfId="0" applyFont="1" applyBorder="1"/>
    <xf numFmtId="0" fontId="31" fillId="0" borderId="0" xfId="0" applyFont="1"/>
    <xf numFmtId="0" fontId="32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1" applyFont="1" applyAlignment="1"/>
    <xf numFmtId="0" fontId="43" fillId="0" borderId="0" xfId="1" applyFont="1"/>
    <xf numFmtId="0" fontId="43" fillId="0" borderId="0" xfId="1" applyFont="1" applyBorder="1"/>
    <xf numFmtId="0" fontId="43" fillId="0" borderId="1" xfId="1" applyFont="1" applyBorder="1"/>
    <xf numFmtId="4" fontId="43" fillId="0" borderId="0" xfId="1" applyNumberFormat="1" applyFont="1"/>
    <xf numFmtId="4" fontId="44" fillId="0" borderId="8" xfId="1" applyNumberFormat="1" applyFont="1" applyBorder="1" applyAlignment="1">
      <alignment horizontal="right" vertical="top" wrapText="1"/>
    </xf>
    <xf numFmtId="0" fontId="43" fillId="0" borderId="0" xfId="1" applyFont="1" applyFill="1"/>
    <xf numFmtId="164" fontId="45" fillId="0" borderId="0" xfId="1" applyNumberFormat="1" applyFont="1" applyFill="1"/>
    <xf numFmtId="164" fontId="45" fillId="0" borderId="0" xfId="1" applyNumberFormat="1" applyFont="1" applyFill="1" applyAlignment="1">
      <alignment horizontal="center"/>
    </xf>
    <xf numFmtId="165" fontId="43" fillId="0" borderId="0" xfId="1" applyNumberFormat="1" applyFont="1"/>
    <xf numFmtId="165" fontId="43" fillId="0" borderId="0" xfId="1" applyNumberFormat="1" applyFont="1" applyFill="1"/>
    <xf numFmtId="0" fontId="43" fillId="0" borderId="0" xfId="1" applyFont="1" applyAlignment="1">
      <alignment horizontal="center"/>
    </xf>
    <xf numFmtId="165" fontId="46" fillId="0" borderId="0" xfId="0" applyNumberFormat="1" applyFont="1" applyAlignment="1"/>
    <xf numFmtId="0" fontId="46" fillId="0" borderId="0" xfId="0" applyFont="1"/>
    <xf numFmtId="165" fontId="46" fillId="0" borderId="0" xfId="0" applyNumberFormat="1" applyFont="1"/>
    <xf numFmtId="165" fontId="43" fillId="0" borderId="0" xfId="0" applyNumberFormat="1" applyFont="1"/>
    <xf numFmtId="0" fontId="43" fillId="0" borderId="0" xfId="0" applyFont="1"/>
    <xf numFmtId="0" fontId="45" fillId="0" borderId="0" xfId="0" applyFont="1" applyAlignment="1">
      <alignment horizontal="left" indent="1"/>
    </xf>
    <xf numFmtId="165" fontId="47" fillId="0" borderId="0" xfId="0" applyNumberFormat="1" applyFont="1"/>
    <xf numFmtId="0" fontId="47" fillId="0" borderId="0" xfId="0" applyFont="1"/>
    <xf numFmtId="0" fontId="46" fillId="0" borderId="0" xfId="0" applyFont="1" applyAlignment="1"/>
    <xf numFmtId="0" fontId="46" fillId="0" borderId="0" xfId="0" applyFont="1" applyFill="1"/>
    <xf numFmtId="164" fontId="48" fillId="0" borderId="0" xfId="0" applyNumberFormat="1" applyFont="1" applyFill="1" applyBorder="1"/>
    <xf numFmtId="164" fontId="43" fillId="0" borderId="0" xfId="0" applyNumberFormat="1" applyFont="1" applyFill="1"/>
    <xf numFmtId="165" fontId="45" fillId="0" borderId="0" xfId="0" applyNumberFormat="1" applyFont="1" applyFill="1" applyBorder="1"/>
    <xf numFmtId="0" fontId="32" fillId="3" borderId="0" xfId="0" applyFont="1" applyFill="1"/>
    <xf numFmtId="0" fontId="31" fillId="3" borderId="0" xfId="0" applyFont="1" applyFill="1"/>
    <xf numFmtId="0" fontId="32" fillId="3" borderId="0" xfId="0" applyFont="1" applyFill="1" applyAlignment="1"/>
    <xf numFmtId="0" fontId="46" fillId="3" borderId="0" xfId="0" applyFont="1" applyFill="1"/>
    <xf numFmtId="0" fontId="43" fillId="3" borderId="0" xfId="0" applyFont="1" applyFill="1"/>
    <xf numFmtId="165" fontId="34" fillId="2" borderId="0" xfId="0" applyNumberFormat="1" applyFont="1" applyFill="1" applyBorder="1" applyAlignment="1">
      <alignment horizontal="right"/>
    </xf>
    <xf numFmtId="4" fontId="34" fillId="3" borderId="0" xfId="0" applyNumberFormat="1" applyFont="1" applyFill="1" applyBorder="1"/>
    <xf numFmtId="165" fontId="34" fillId="3" borderId="0" xfId="0" applyNumberFormat="1" applyFont="1" applyFill="1" applyBorder="1"/>
    <xf numFmtId="0" fontId="31" fillId="3" borderId="0" xfId="0" applyFont="1" applyFill="1" applyBorder="1" applyAlignment="1">
      <alignment horizontal="left" indent="1"/>
    </xf>
    <xf numFmtId="4" fontId="31" fillId="3" borderId="0" xfId="0" applyNumberFormat="1" applyFont="1" applyFill="1" applyBorder="1"/>
    <xf numFmtId="4" fontId="32" fillId="3" borderId="0" xfId="0" applyNumberFormat="1" applyFont="1" applyFill="1"/>
    <xf numFmtId="164" fontId="32" fillId="3" borderId="0" xfId="0" applyNumberFormat="1" applyFont="1" applyFill="1"/>
    <xf numFmtId="165" fontId="32" fillId="0" borderId="0" xfId="0" applyNumberFormat="1" applyFont="1"/>
    <xf numFmtId="165" fontId="34" fillId="2" borderId="0" xfId="1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165" fontId="34" fillId="2" borderId="0" xfId="0" applyNumberFormat="1" applyFont="1" applyFill="1" applyBorder="1"/>
    <xf numFmtId="164" fontId="34" fillId="2" borderId="0" xfId="1" applyNumberFormat="1" applyFont="1" applyFill="1" applyBorder="1"/>
    <xf numFmtId="0" fontId="45" fillId="0" borderId="0" xfId="1" applyFont="1" applyFill="1" applyAlignment="1">
      <alignment horizontal="center" wrapText="1"/>
    </xf>
    <xf numFmtId="0" fontId="45" fillId="0" borderId="0" xfId="1" applyFont="1" applyFill="1" applyBorder="1" applyAlignment="1">
      <alignment horizontal="center" vertical="center" wrapText="1"/>
    </xf>
    <xf numFmtId="0" fontId="29" fillId="0" borderId="0" xfId="1" applyFont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16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34" fillId="2" borderId="5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2" fillId="0" borderId="0" xfId="1" applyFont="1" applyAlignment="1">
      <alignment horizontal="center"/>
    </xf>
    <xf numFmtId="0" fontId="36" fillId="2" borderId="0" xfId="1" applyFont="1" applyFill="1" applyBorder="1" applyAlignment="1">
      <alignment horizontal="center"/>
    </xf>
    <xf numFmtId="166" fontId="9" fillId="0" borderId="0" xfId="2" applyFont="1" applyBorder="1" applyAlignment="1" applyProtection="1">
      <alignment horizontal="left" wrapText="1"/>
    </xf>
    <xf numFmtId="0" fontId="34" fillId="2" borderId="0" xfId="0" applyFont="1" applyFill="1" applyBorder="1" applyAlignment="1">
      <alignment horizontal="left"/>
    </xf>
    <xf numFmtId="0" fontId="29" fillId="0" borderId="4" xfId="0" applyFont="1" applyBorder="1" applyAlignment="1">
      <alignment horizontal="right"/>
    </xf>
    <xf numFmtId="0" fontId="34" fillId="2" borderId="5" xfId="0" applyFont="1" applyFill="1" applyBorder="1" applyAlignment="1">
      <alignment horizontal="center"/>
    </xf>
    <xf numFmtId="165" fontId="34" fillId="2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34" fillId="2" borderId="0" xfId="0" applyFont="1" applyFill="1" applyBorder="1" applyAlignment="1">
      <alignment horizontal="right"/>
    </xf>
    <xf numFmtId="0" fontId="34" fillId="2" borderId="0" xfId="0" applyFont="1" applyFill="1" applyBorder="1" applyAlignment="1">
      <alignment horizontal="right" wrapText="1"/>
    </xf>
    <xf numFmtId="164" fontId="34" fillId="2" borderId="0" xfId="0" applyNumberFormat="1" applyFont="1" applyFill="1" applyBorder="1" applyAlignment="1">
      <alignment horizontal="right" wrapText="1"/>
    </xf>
    <xf numFmtId="164" fontId="34" fillId="2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0" fontId="17" fillId="0" borderId="4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1" fillId="3" borderId="0" xfId="0" applyFont="1" applyFill="1" applyAlignment="1">
      <alignment horizontal="right" vertical="top" wrapText="1"/>
    </xf>
    <xf numFmtId="0" fontId="8" fillId="0" borderId="0" xfId="0" applyFont="1" applyFill="1" applyBorder="1" applyAlignment="1">
      <alignment horizontal="center" wrapText="1"/>
    </xf>
    <xf numFmtId="0" fontId="44" fillId="3" borderId="0" xfId="0" applyFont="1" applyFill="1" applyAlignment="1">
      <alignment horizontal="right" vertical="top" wrapText="1"/>
    </xf>
    <xf numFmtId="0" fontId="29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 wrapText="1"/>
    </xf>
    <xf numFmtId="0" fontId="40" fillId="2" borderId="0" xfId="0" applyFont="1" applyFill="1" applyBorder="1" applyAlignment="1">
      <alignment horizontal="right"/>
    </xf>
    <xf numFmtId="1" fontId="40" fillId="2" borderId="5" xfId="0" applyNumberFormat="1" applyFont="1" applyFill="1" applyBorder="1" applyAlignment="1">
      <alignment horizontal="left" indent="9"/>
    </xf>
    <xf numFmtId="0" fontId="29" fillId="0" borderId="4" xfId="1" applyFont="1" applyBorder="1" applyAlignment="1">
      <alignment horizontal="right"/>
    </xf>
    <xf numFmtId="0" fontId="40" fillId="2" borderId="0" xfId="0" applyFont="1" applyFill="1" applyBorder="1" applyAlignment="1"/>
    <xf numFmtId="1" fontId="40" fillId="2" borderId="5" xfId="0" applyNumberFormat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3"/>
    <cellStyle name="Normal_COIN-6" xfId="2"/>
  </cellStyles>
  <dxfs count="0"/>
  <tableStyles count="0" defaultTableStyle="TableStyleMedium9" defaultPivotStyle="PivotStyleLight16"/>
  <colors>
    <mruColors>
      <color rgb="FFB73826"/>
      <color rgb="FF4EAF4C"/>
      <color rgb="FF624494"/>
      <color rgb="FF5F91C0"/>
      <color rgb="FFC19835"/>
      <color rgb="FF004D9D"/>
      <color rgb="FF6695C4"/>
      <color rgb="FF878787"/>
      <color rgb="FF9E4E16"/>
      <color rgb="FF2033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010435850214856E-2"/>
          <c:y val="0.26474824143178555"/>
          <c:w val="0.89376430156175235"/>
          <c:h val="0.59230039725831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'1,1'!$B$11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6695C4"/>
            </a:solidFill>
          </c:spPr>
          <c:invertIfNegative val="0"/>
          <c:dLbls>
            <c:dLbl>
              <c:idx val="0"/>
              <c:layout>
                <c:manualLayout>
                  <c:x val="3.9440650029243579E-3"/>
                  <c:y val="-3.7290135733701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3.8369310352432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4554941682013503E-3"/>
                  <c:y val="-4.6043172422919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AC1-4CF7-B68B-4968A5AF16E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'1,1'!$A$15:$A$17</c:f>
              <c:strCache>
                <c:ptCount val="3"/>
                <c:pt idx="0">
                  <c:v>Construcción y montaje</c:v>
                </c:pt>
                <c:pt idx="1">
                  <c:v>Equipos</c:v>
                </c:pt>
                <c:pt idx="2">
                  <c:v>Otros</c:v>
                </c:pt>
              </c:strCache>
            </c:strRef>
          </c:cat>
          <c:val>
            <c:numRef>
              <c:f>'1,1'!$B$15:$B$17</c:f>
              <c:numCache>
                <c:formatCode>#,##0.0</c:formatCode>
                <c:ptCount val="3"/>
                <c:pt idx="0">
                  <c:v>47841.955859999995</c:v>
                </c:pt>
                <c:pt idx="1">
                  <c:v>37514.23389000001</c:v>
                </c:pt>
                <c:pt idx="2">
                  <c:v>11265.81294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AC1-4CF7-B68B-4968A5AF16E4}"/>
            </c:ext>
          </c:extLst>
        </c:ser>
        <c:ser>
          <c:idx val="1"/>
          <c:order val="1"/>
          <c:tx>
            <c:strRef>
              <c:f>'1,1'!$C$11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20335D"/>
            </a:solidFill>
          </c:spPr>
          <c:invertIfNegative val="0"/>
          <c:dLbls>
            <c:dLbl>
              <c:idx val="0"/>
              <c:layout>
                <c:manualLayout>
                  <c:x val="1.5151515151515152E-2"/>
                  <c:y val="-2.9020559911460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7188459177409455E-2"/>
                  <c:y val="-3.8369310352432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7188459177409545E-2"/>
                  <c:y val="-3.4532379317189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AC1-4CF7-B68B-4968A5AF16E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'1,1'!$A$15:$A$17</c:f>
              <c:strCache>
                <c:ptCount val="3"/>
                <c:pt idx="0">
                  <c:v>Construcción y montaje</c:v>
                </c:pt>
                <c:pt idx="1">
                  <c:v>Equipos</c:v>
                </c:pt>
                <c:pt idx="2">
                  <c:v>Otros</c:v>
                </c:pt>
              </c:strCache>
            </c:strRef>
          </c:cat>
          <c:val>
            <c:numRef>
              <c:f>'1,1'!$C$15:$C$17</c:f>
              <c:numCache>
                <c:formatCode>#,##0.0</c:formatCode>
                <c:ptCount val="3"/>
                <c:pt idx="0">
                  <c:v>54553.021359999999</c:v>
                </c:pt>
                <c:pt idx="1">
                  <c:v>33144.029119999999</c:v>
                </c:pt>
                <c:pt idx="2">
                  <c:v>10872.4542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AC1-4CF7-B68B-4968A5AF1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2548096"/>
        <c:axId val="194137472"/>
        <c:axId val="0"/>
      </c:bar3DChart>
      <c:catAx>
        <c:axId val="172548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4137472"/>
        <c:crosses val="autoZero"/>
        <c:auto val="1"/>
        <c:lblAlgn val="ctr"/>
        <c:lblOffset val="100"/>
        <c:noMultiLvlLbl val="0"/>
      </c:catAx>
      <c:valAx>
        <c:axId val="19413747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72548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numFmt formatCode="#,##0.0" sourceLinked="0"/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 1.4'!$J$14:$J$20</c:f>
              <c:strCache>
                <c:ptCount val="7"/>
                <c:pt idx="0">
                  <c:v>Servicios empresariales, act. inmobiliarias y de alquiler</c:v>
                </c:pt>
                <c:pt idx="1">
                  <c:v>Industria manufacturera (excepto Industria azucarera)</c:v>
                </c:pt>
                <c:pt idx="2">
                  <c:v>Hoteles y Restaurantes</c:v>
                </c:pt>
                <c:pt idx="3">
                  <c:v>Suministro de electricidad, gas y agua</c:v>
                </c:pt>
                <c:pt idx="4">
                  <c:v>Transporte, almacenamiento y comunicaciones</c:v>
                </c:pt>
                <c:pt idx="5">
                  <c:v>Explotación de minas y canteras</c:v>
                </c:pt>
                <c:pt idx="6">
                  <c:v>Resto</c:v>
                </c:pt>
              </c:strCache>
            </c:strRef>
          </c:cat>
          <c:val>
            <c:numRef>
              <c:f>' 1.4'!$M$14:$M$20</c:f>
              <c:numCache>
                <c:formatCode>0.0</c:formatCode>
                <c:ptCount val="7"/>
                <c:pt idx="0">
                  <c:v>25.268788111353622</c:v>
                </c:pt>
                <c:pt idx="1">
                  <c:v>17.402303760871447</c:v>
                </c:pt>
                <c:pt idx="2">
                  <c:v>12.109738573558996</c:v>
                </c:pt>
                <c:pt idx="3">
                  <c:v>12.87568468686354</c:v>
                </c:pt>
                <c:pt idx="4">
                  <c:v>9.682045487580103</c:v>
                </c:pt>
                <c:pt idx="5">
                  <c:v>3.5164714292241892</c:v>
                </c:pt>
                <c:pt idx="6">
                  <c:v>19.144967950548089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970557742782151"/>
          <c:y val="9.9356590842811315E-2"/>
          <c:w val="0.38627755905511818"/>
          <c:h val="0.82906423155438891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4"/>
      <c:hPercent val="156"/>
      <c:rotY val="18"/>
      <c:depthPercent val="13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324385627033834E-2"/>
          <c:y val="4.3257104944698734E-2"/>
          <c:w val="0.91723048626089265"/>
          <c:h val="0.82697406511923788"/>
        </c:manualLayout>
      </c:layout>
      <c:bar3DChart>
        <c:barDir val="bar"/>
        <c:grouping val="clustered"/>
        <c:varyColors val="0"/>
        <c:ser>
          <c:idx val="0"/>
          <c:order val="0"/>
          <c:tx>
            <c:v>'Pag6 (2)'!#REF!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'1,5'!$B$39:$B$44</c:f>
              <c:numCache>
                <c:formatCode>General</c:formatCode>
                <c:ptCount val="6"/>
              </c:numCache>
            </c:numRef>
          </c:cat>
          <c:val>
            <c:numRef>
              <c:f>'Pag6 (2)'!#REF!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3E-4A0A-AE6B-B4C24477DF89}"/>
            </c:ext>
          </c:extLst>
        </c:ser>
        <c:ser>
          <c:idx val="1"/>
          <c:order val="1"/>
          <c:tx>
            <c:strRef>
              <c:f>'1,6'!#REF!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'1,5'!$B$39:$B$44</c:f>
              <c:numCache>
                <c:formatCode>General</c:formatCode>
                <c:ptCount val="6"/>
              </c:numCache>
            </c:numRef>
          </c:cat>
          <c:val>
            <c:numRef>
              <c:f>'1,6'!#REF!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A3E-4A0A-AE6B-B4C24477D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139714048"/>
        <c:axId val="195471040"/>
        <c:axId val="0"/>
      </c:bar3DChart>
      <c:catAx>
        <c:axId val="139714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yriad Pro"/>
                <a:ea typeface="Myriad Pro"/>
                <a:cs typeface="Myriad Pro"/>
              </a:defRPr>
            </a:pPr>
            <a:endParaRPr lang="es-MX"/>
          </a:p>
        </c:txPr>
        <c:crossAx val="19547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7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Myriad Pro"/>
                    <a:ea typeface="Myriad Pro"/>
                    <a:cs typeface="Myriad Pro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0.72128431581187491"/>
              <c:y val="0.921121997154935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Myriad Pro"/>
                <a:ea typeface="Myriad Pro"/>
                <a:cs typeface="Myriad Pro"/>
              </a:defRPr>
            </a:pPr>
            <a:endParaRPr lang="es-MX"/>
          </a:p>
        </c:txPr>
        <c:crossAx val="1397140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493260977513123"/>
          <c:y val="0.85750849846060051"/>
          <c:w val="0.53547332765836708"/>
          <c:h val="5.59799109080831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3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569790812883901E-2"/>
          <c:y val="9.5236852077982229E-2"/>
          <c:w val="0.55676929179942769"/>
          <c:h val="0.77754710893696433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1.6597232069968611E-2"/>
                  <c:y val="6.7952919475649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19360837444122E-3"/>
                  <c:y val="-7.91918452053958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5203280298770437E-2"/>
                  <c:y val="-5.1267401828251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1453593069279252E-2"/>
                  <c:y val="-4.77828367019795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2118248879364484E-2"/>
                  <c:y val="-3.2323765994003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73258764828881E-2"/>
                  <c:y val="-4.9338642537411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3.1619712702979252E-2"/>
                  <c:y val="-7.03386809269162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A41-4D6F-AF92-EB9136FEC7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Hoja2!$A$32:$A$37</c:f>
              <c:strCache>
                <c:ptCount val="6"/>
                <c:pt idx="0">
                  <c:v>Servicios empresariales, act. inmobiliarias y de alquiler</c:v>
                </c:pt>
                <c:pt idx="1">
                  <c:v>Transporte, almacenamiento y comunicaciones</c:v>
                </c:pt>
                <c:pt idx="2">
                  <c:v>Industria Manufacturera (excepto la industria azucarera)</c:v>
                </c:pt>
                <c:pt idx="3">
                  <c:v>Explotación de minas y canteras</c:v>
                </c:pt>
                <c:pt idx="4">
                  <c:v>Administración pública, defensa, seguridad social</c:v>
                </c:pt>
                <c:pt idx="5">
                  <c:v>Suministro de electricidad, gas y agua</c:v>
                </c:pt>
              </c:strCache>
            </c:strRef>
          </c:cat>
          <c:val>
            <c:numRef>
              <c:f>Hoja2!$E$32:$E$37</c:f>
              <c:numCache>
                <c:formatCode>#,##0.00</c:formatCode>
                <c:ptCount val="6"/>
                <c:pt idx="0">
                  <c:v>50.323381143897251</c:v>
                </c:pt>
                <c:pt idx="1">
                  <c:v>12.981998320485117</c:v>
                </c:pt>
                <c:pt idx="2">
                  <c:v>9.5997163430846566</c:v>
                </c:pt>
                <c:pt idx="3">
                  <c:v>6.9266138379875279</c:v>
                </c:pt>
                <c:pt idx="4">
                  <c:v>5.612935568855697</c:v>
                </c:pt>
                <c:pt idx="5">
                  <c:v>4.360939500824716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8A41-4D6F-AF92-EB9136FEC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3.800086398575573E-2"/>
          <c:y val="0.73791250851893697"/>
          <c:w val="0.79432307154053916"/>
          <c:h val="0.26208749148106314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0</xdr:col>
      <xdr:colOff>992332</xdr:colOff>
      <xdr:row>0</xdr:row>
      <xdr:rowOff>352425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7150" y="0"/>
          <a:ext cx="935182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304799</xdr:colOff>
      <xdr:row>24</xdr:row>
      <xdr:rowOff>66675</xdr:rowOff>
    </xdr:from>
    <xdr:to>
      <xdr:col>5</xdr:col>
      <xdr:colOff>371474</xdr:colOff>
      <xdr:row>43</xdr:row>
      <xdr:rowOff>14287</xdr:rowOff>
    </xdr:to>
    <xdr:graphicFrame macro="">
      <xdr:nvGraphicFramePr>
        <xdr:cNvPr id="3" name="1 Gráfico" title="Ejecución de inversiones por componentes 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571500</xdr:colOff>
      <xdr:row>23</xdr:row>
      <xdr:rowOff>0</xdr:rowOff>
    </xdr:from>
    <xdr:to>
      <xdr:col>4</xdr:col>
      <xdr:colOff>285750</xdr:colOff>
      <xdr:row>26</xdr:row>
      <xdr:rowOff>28575</xdr:rowOff>
    </xdr:to>
    <xdr:sp macro="" textlink="">
      <xdr:nvSpPr>
        <xdr:cNvPr id="4" name="2 CuadroTexto"/>
        <xdr:cNvSpPr txBox="1"/>
      </xdr:nvSpPr>
      <xdr:spPr>
        <a:xfrm>
          <a:off x="571500" y="4552950"/>
          <a:ext cx="4200525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1.1 Ejecución de inversiones por componentes. 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0.72744</cdr:x>
      <cdr:y>0.16403</cdr:y>
    </cdr:from>
    <cdr:to>
      <cdr:x>1</cdr:x>
      <cdr:y>0.22734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762374" y="542914"/>
          <a:ext cx="1409701" cy="2095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/>
            <a:t>Millones de pesos</a:t>
          </a:r>
          <a:r>
            <a:rPr lang="es-ES" sz="1100" baseline="0"/>
            <a:t> </a:t>
          </a:r>
          <a:endParaRPr lang="es-E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</xdr:rowOff>
    </xdr:from>
    <xdr:to>
      <xdr:col>0</xdr:col>
      <xdr:colOff>992332</xdr:colOff>
      <xdr:row>0</xdr:row>
      <xdr:rowOff>327661</xdr:rowOff>
    </xdr:to>
    <xdr:pic>
      <xdr:nvPicPr>
        <xdr:cNvPr id="2149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7150" y="1"/>
          <a:ext cx="935182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58</xdr:row>
      <xdr:rowOff>133350</xdr:rowOff>
    </xdr:from>
    <xdr:to>
      <xdr:col>8</xdr:col>
      <xdr:colOff>0</xdr:colOff>
      <xdr:row>60</xdr:row>
      <xdr:rowOff>9525</xdr:rowOff>
    </xdr:to>
    <xdr:sp macro="" textlink="">
      <xdr:nvSpPr>
        <xdr:cNvPr id="569595" name="Text Box 1"/>
        <xdr:cNvSpPr txBox="1">
          <a:spLocks noChangeArrowheads="1"/>
        </xdr:cNvSpPr>
      </xdr:nvSpPr>
      <xdr:spPr bwMode="auto">
        <a:xfrm>
          <a:off x="7867650" y="12315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609600</xdr:colOff>
      <xdr:row>73</xdr:row>
      <xdr:rowOff>0</xdr:rowOff>
    </xdr:from>
    <xdr:to>
      <xdr:col>4</xdr:col>
      <xdr:colOff>209550</xdr:colOff>
      <xdr:row>98</xdr:row>
      <xdr:rowOff>57150</xdr:rowOff>
    </xdr:to>
    <xdr:pic>
      <xdr:nvPicPr>
        <xdr:cNvPr id="569596" name="Picture 982" descr="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4611350"/>
          <a:ext cx="4781550" cy="410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0</xdr:col>
      <xdr:colOff>992332</xdr:colOff>
      <xdr:row>1</xdr:row>
      <xdr:rowOff>1385</xdr:rowOff>
    </xdr:to>
    <xdr:pic>
      <xdr:nvPicPr>
        <xdr:cNvPr id="5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715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1011382</xdr:colOff>
      <xdr:row>1</xdr:row>
      <xdr:rowOff>1385</xdr:rowOff>
    </xdr:to>
    <xdr:pic>
      <xdr:nvPicPr>
        <xdr:cNvPr id="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0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676275</xdr:colOff>
      <xdr:row>36</xdr:row>
      <xdr:rowOff>19050</xdr:rowOff>
    </xdr:from>
    <xdr:to>
      <xdr:col>3</xdr:col>
      <xdr:colOff>123825</xdr:colOff>
      <xdr:row>53</xdr:row>
      <xdr:rowOff>9525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733425</xdr:colOff>
      <xdr:row>36</xdr:row>
      <xdr:rowOff>95250</xdr:rowOff>
    </xdr:from>
    <xdr:to>
      <xdr:col>25</xdr:col>
      <xdr:colOff>276225</xdr:colOff>
      <xdr:row>59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1001857</xdr:colOff>
      <xdr:row>1</xdr:row>
      <xdr:rowOff>1385</xdr:rowOff>
    </xdr:to>
    <xdr:pic>
      <xdr:nvPicPr>
        <xdr:cNvPr id="3" name="2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66675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1011382</xdr:colOff>
      <xdr:row>1</xdr:row>
      <xdr:rowOff>1385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0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371474</xdr:colOff>
      <xdr:row>16</xdr:row>
      <xdr:rowOff>57151</xdr:rowOff>
    </xdr:from>
    <xdr:to>
      <xdr:col>20</xdr:col>
      <xdr:colOff>57150</xdr:colOff>
      <xdr:row>47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52"/>
  <sheetViews>
    <sheetView showGridLines="0" tabSelected="1" zoomScaleNormal="100" zoomScaleSheetLayoutView="100" workbookViewId="0">
      <selection activeCell="A4" sqref="A4:H4"/>
    </sheetView>
  </sheetViews>
  <sheetFormatPr baseColWidth="10" defaultColWidth="11.42578125" defaultRowHeight="12.75"/>
  <cols>
    <col min="1" max="1" width="40.7109375" style="79" customWidth="1"/>
    <col min="2" max="3" width="12.7109375" style="79" customWidth="1"/>
    <col min="4" max="4" width="3.7109375" style="79" customWidth="1"/>
    <col min="5" max="5" width="11" style="79" customWidth="1"/>
    <col min="6" max="6" width="3.7109375" style="79" customWidth="1"/>
    <col min="7" max="7" width="9" style="79" customWidth="1"/>
    <col min="8" max="8" width="2.42578125" style="79" hidden="1" customWidth="1"/>
    <col min="9" max="12" width="11.42578125" style="222"/>
    <col min="13" max="13" width="11.42578125" style="222" customWidth="1"/>
    <col min="14" max="15" width="11.42578125" style="222"/>
    <col min="16" max="18" width="12.28515625" style="222" bestFit="1" customWidth="1"/>
    <col min="19" max="19" width="11.5703125" style="222" bestFit="1" customWidth="1"/>
    <col min="20" max="24" width="11.42578125" style="222"/>
    <col min="25" max="16384" width="11.42578125" style="79"/>
  </cols>
  <sheetData>
    <row r="1" spans="1:63" ht="30" customHeight="1">
      <c r="A1" s="265" t="s">
        <v>35</v>
      </c>
      <c r="B1" s="265"/>
      <c r="C1" s="265"/>
      <c r="D1" s="265"/>
      <c r="E1" s="265"/>
      <c r="F1" s="265"/>
      <c r="G1" s="265"/>
      <c r="H1" s="265"/>
      <c r="R1" s="223"/>
      <c r="S1" s="223"/>
      <c r="T1" s="223"/>
      <c r="U1" s="223"/>
      <c r="V1" s="223"/>
      <c r="W1" s="223"/>
      <c r="X1" s="223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</row>
    <row r="2" spans="1:63" ht="5.0999999999999996" customHeight="1">
      <c r="A2" s="266"/>
      <c r="B2" s="266"/>
      <c r="C2" s="266"/>
      <c r="D2" s="266"/>
      <c r="E2" s="266"/>
      <c r="F2" s="266"/>
      <c r="G2" s="266"/>
      <c r="H2" s="266"/>
      <c r="R2" s="223"/>
      <c r="S2" s="223"/>
      <c r="T2" s="223"/>
      <c r="U2" s="223"/>
      <c r="V2" s="223"/>
      <c r="W2" s="223"/>
      <c r="X2" s="223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</row>
    <row r="3" spans="1:63" s="121" customFormat="1" ht="12" customHeight="1">
      <c r="A3" s="267"/>
      <c r="B3" s="267"/>
      <c r="C3" s="267"/>
      <c r="D3" s="267"/>
      <c r="E3" s="267"/>
      <c r="F3" s="267"/>
      <c r="G3" s="267"/>
      <c r="H3" s="267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</row>
    <row r="4" spans="1:63" ht="15" customHeight="1">
      <c r="A4" s="268" t="s">
        <v>101</v>
      </c>
      <c r="B4" s="268"/>
      <c r="C4" s="268"/>
      <c r="D4" s="268"/>
      <c r="E4" s="268"/>
      <c r="F4" s="268"/>
      <c r="G4" s="268"/>
      <c r="H4" s="268"/>
    </row>
    <row r="5" spans="1:63" ht="15" customHeight="1">
      <c r="A5" s="122"/>
      <c r="B5" s="123"/>
      <c r="C5" s="123"/>
      <c r="D5" s="123"/>
      <c r="E5" s="123"/>
      <c r="F5" s="123"/>
      <c r="G5" s="123"/>
      <c r="H5" s="123"/>
    </row>
    <row r="6" spans="1:63" ht="15" customHeight="1">
      <c r="A6" s="124"/>
      <c r="B6" s="112"/>
      <c r="C6" s="112"/>
      <c r="D6" s="112"/>
      <c r="E6" s="270" t="s">
        <v>15</v>
      </c>
      <c r="F6" s="270"/>
      <c r="G6" s="270"/>
      <c r="H6" s="270"/>
    </row>
    <row r="7" spans="1:63" s="125" customFormat="1" ht="5.0999999999999996" customHeight="1">
      <c r="A7" s="126"/>
      <c r="B7" s="126"/>
      <c r="C7" s="126"/>
      <c r="D7" s="126"/>
      <c r="E7" s="126"/>
      <c r="F7" s="126"/>
      <c r="G7" s="126"/>
      <c r="H7" s="126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</row>
    <row r="8" spans="1:63" s="125" customFormat="1" ht="15" customHeight="1">
      <c r="A8" s="130"/>
      <c r="B8" s="130"/>
      <c r="C8" s="130"/>
      <c r="D8" s="130"/>
      <c r="E8" s="130"/>
      <c r="F8" s="130" t="s">
        <v>48</v>
      </c>
      <c r="G8" s="130"/>
      <c r="H8" s="131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</row>
    <row r="9" spans="1:63" ht="15" customHeight="1">
      <c r="A9" s="130"/>
      <c r="B9" s="269" t="s">
        <v>103</v>
      </c>
      <c r="C9" s="269"/>
      <c r="D9" s="132"/>
      <c r="E9" s="269" t="s">
        <v>49</v>
      </c>
      <c r="F9" s="269"/>
      <c r="G9" s="269"/>
      <c r="H9" s="133"/>
    </row>
    <row r="10" spans="1:63" ht="5.0999999999999996" customHeight="1">
      <c r="A10" s="130"/>
      <c r="B10" s="134"/>
      <c r="C10" s="134"/>
      <c r="D10" s="134"/>
      <c r="E10" s="134"/>
      <c r="F10" s="134"/>
      <c r="G10" s="134"/>
      <c r="H10" s="135"/>
    </row>
    <row r="11" spans="1:63" ht="15" customHeight="1">
      <c r="A11" s="136" t="s">
        <v>0</v>
      </c>
      <c r="B11" s="132">
        <v>2023</v>
      </c>
      <c r="C11" s="132">
        <v>2024</v>
      </c>
      <c r="D11" s="132"/>
      <c r="E11" s="132">
        <v>2023</v>
      </c>
      <c r="F11" s="132"/>
      <c r="G11" s="132">
        <v>2024</v>
      </c>
      <c r="H11" s="137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</row>
    <row r="12" spans="1:63" s="127" customFormat="1" ht="5.0999999999999996" customHeight="1">
      <c r="A12" s="272"/>
      <c r="B12" s="272"/>
      <c r="C12" s="272"/>
      <c r="D12" s="272"/>
      <c r="E12" s="272"/>
      <c r="F12" s="272"/>
      <c r="G12" s="272"/>
      <c r="H12" s="27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4"/>
      <c r="X12" s="224"/>
    </row>
    <row r="13" spans="1:63" ht="5.0999999999999996" customHeight="1">
      <c r="A13" s="138"/>
      <c r="B13" s="139"/>
      <c r="C13" s="139"/>
      <c r="D13" s="139"/>
      <c r="E13" s="139"/>
      <c r="F13" s="139"/>
      <c r="G13" s="139"/>
      <c r="H13" s="139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</row>
    <row r="14" spans="1:63" ht="34.5" customHeight="1">
      <c r="A14" s="130" t="s">
        <v>17</v>
      </c>
      <c r="B14" s="259">
        <f>B15+B16+B17</f>
        <v>96622.002690000008</v>
      </c>
      <c r="C14" s="259">
        <f>C15+C16+C17</f>
        <v>98569.504680000013</v>
      </c>
      <c r="D14" s="259"/>
      <c r="E14" s="140">
        <f>B14/$B$14*100</f>
        <v>100</v>
      </c>
      <c r="F14" s="140"/>
      <c r="G14" s="140">
        <f>C14/$C$14*100</f>
        <v>100</v>
      </c>
      <c r="H14" s="141"/>
    </row>
    <row r="15" spans="1:63" ht="34.5" customHeight="1">
      <c r="A15" s="142" t="s">
        <v>90</v>
      </c>
      <c r="B15" s="143">
        <v>47841.955859999995</v>
      </c>
      <c r="C15" s="143">
        <v>54553.021359999999</v>
      </c>
      <c r="D15" s="143"/>
      <c r="E15" s="144">
        <f>B15/$B$14*100</f>
        <v>49.514556237770307</v>
      </c>
      <c r="F15" s="144"/>
      <c r="G15" s="144">
        <f>C15/$C$14*100</f>
        <v>55.344725061877007</v>
      </c>
      <c r="H15" s="145"/>
    </row>
    <row r="16" spans="1:63" ht="34.5" customHeight="1">
      <c r="A16" s="142" t="s">
        <v>30</v>
      </c>
      <c r="B16" s="143">
        <v>37514.23389000001</v>
      </c>
      <c r="C16" s="143">
        <v>33144.029119999999</v>
      </c>
      <c r="D16" s="143"/>
      <c r="E16" s="144">
        <f>B16/$B$14*100</f>
        <v>38.825767263756568</v>
      </c>
      <c r="F16" s="144"/>
      <c r="G16" s="144">
        <f>C16/$C$14*100</f>
        <v>33.625033652751021</v>
      </c>
      <c r="H16" s="145"/>
    </row>
    <row r="17" spans="1:20" ht="34.5" customHeight="1">
      <c r="A17" s="142" t="s">
        <v>31</v>
      </c>
      <c r="B17" s="143">
        <v>11265.81294</v>
      </c>
      <c r="C17" s="143">
        <v>10872.4542</v>
      </c>
      <c r="D17" s="143"/>
      <c r="E17" s="144">
        <f>B17/$B$14*100</f>
        <v>11.659676498473123</v>
      </c>
      <c r="F17" s="144"/>
      <c r="G17" s="144">
        <f>C17/$C$14*100</f>
        <v>11.030241285371952</v>
      </c>
      <c r="H17" s="145"/>
      <c r="J17" s="225"/>
      <c r="N17" s="225"/>
      <c r="O17" s="225"/>
      <c r="P17" s="226"/>
      <c r="Q17" s="226"/>
      <c r="R17" s="226"/>
      <c r="S17" s="226"/>
    </row>
    <row r="18" spans="1:20" ht="5.0999999999999996" customHeight="1">
      <c r="A18" s="146"/>
      <c r="B18" s="146"/>
      <c r="C18" s="146"/>
      <c r="D18" s="146"/>
      <c r="E18" s="146"/>
      <c r="F18" s="146"/>
      <c r="G18" s="146"/>
      <c r="H18" s="147"/>
      <c r="L18" s="227"/>
      <c r="M18" s="263"/>
      <c r="N18" s="263"/>
      <c r="O18" s="263"/>
      <c r="P18" s="263"/>
      <c r="Q18" s="264"/>
      <c r="R18" s="227"/>
      <c r="S18" s="227"/>
      <c r="T18" s="227"/>
    </row>
    <row r="19" spans="1:20" ht="3.75" customHeight="1">
      <c r="A19" s="81"/>
      <c r="B19" s="81"/>
      <c r="C19" s="81"/>
      <c r="D19" s="81"/>
      <c r="E19" s="81"/>
      <c r="F19" s="81"/>
      <c r="G19" s="81"/>
      <c r="H19" s="81"/>
      <c r="L19" s="227"/>
      <c r="M19" s="263"/>
      <c r="N19" s="263"/>
      <c r="O19" s="263"/>
      <c r="P19" s="263"/>
      <c r="Q19" s="264"/>
      <c r="R19" s="227"/>
      <c r="S19" s="227"/>
      <c r="T19" s="227"/>
    </row>
    <row r="20" spans="1:20" ht="13.5" customHeight="1">
      <c r="A20" s="148" t="s">
        <v>95</v>
      </c>
      <c r="B20" s="148"/>
      <c r="C20" s="148"/>
      <c r="D20" s="148"/>
      <c r="E20" s="148"/>
      <c r="F20" s="86"/>
      <c r="G20" s="86"/>
      <c r="H20" s="81"/>
      <c r="L20" s="227"/>
      <c r="M20" s="263"/>
      <c r="N20" s="263"/>
      <c r="O20" s="263"/>
      <c r="P20" s="263"/>
      <c r="Q20" s="264"/>
      <c r="R20" s="227"/>
      <c r="S20" s="227"/>
      <c r="T20" s="227"/>
    </row>
    <row r="21" spans="1:20">
      <c r="A21" s="148" t="s">
        <v>96</v>
      </c>
      <c r="B21" s="149"/>
      <c r="C21" s="149"/>
      <c r="D21" s="149"/>
      <c r="E21" s="149"/>
      <c r="I21" s="230"/>
      <c r="L21" s="227"/>
      <c r="M21" s="228"/>
      <c r="N21" s="227"/>
      <c r="O21" s="227"/>
      <c r="P21" s="227"/>
      <c r="Q21" s="229"/>
      <c r="R21" s="227"/>
      <c r="S21" s="227"/>
      <c r="T21" s="227"/>
    </row>
    <row r="22" spans="1:20" ht="13.5">
      <c r="A22" s="148" t="s">
        <v>102</v>
      </c>
      <c r="B22" s="149"/>
      <c r="C22" s="149" t="s">
        <v>41</v>
      </c>
      <c r="D22" s="149"/>
      <c r="E22" s="149"/>
      <c r="I22" s="230"/>
      <c r="L22" s="227"/>
      <c r="M22" s="228"/>
      <c r="N22" s="227"/>
      <c r="O22" s="227"/>
      <c r="P22" s="227"/>
      <c r="Q22" s="227"/>
      <c r="R22" s="227"/>
      <c r="S22" s="227"/>
      <c r="T22" s="227"/>
    </row>
    <row r="23" spans="1:20">
      <c r="I23" s="230"/>
      <c r="L23" s="227"/>
      <c r="M23" s="228"/>
      <c r="N23" s="227"/>
      <c r="O23" s="227"/>
      <c r="P23" s="227"/>
      <c r="Q23" s="227"/>
      <c r="R23" s="227"/>
      <c r="S23" s="227"/>
      <c r="T23" s="227"/>
    </row>
    <row r="24" spans="1:20">
      <c r="I24" s="230"/>
      <c r="L24" s="227"/>
      <c r="M24" s="228"/>
      <c r="N24" s="227"/>
      <c r="O24" s="227"/>
      <c r="P24" s="227"/>
      <c r="Q24" s="227"/>
      <c r="R24" s="227"/>
      <c r="S24" s="227"/>
      <c r="T24" s="227"/>
    </row>
    <row r="25" spans="1:20">
      <c r="J25" s="230"/>
      <c r="L25" s="227"/>
      <c r="M25" s="227"/>
      <c r="N25" s="228"/>
      <c r="O25" s="227"/>
      <c r="P25" s="227"/>
      <c r="Q25" s="229"/>
      <c r="R25" s="227"/>
      <c r="S25" s="227"/>
      <c r="T25" s="227"/>
    </row>
    <row r="26" spans="1:20">
      <c r="J26" s="230"/>
      <c r="L26" s="227"/>
      <c r="M26" s="227"/>
      <c r="N26" s="228"/>
      <c r="O26" s="227"/>
      <c r="P26" s="227"/>
      <c r="Q26" s="227"/>
      <c r="R26" s="227"/>
      <c r="S26" s="227"/>
      <c r="T26" s="227"/>
    </row>
    <row r="27" spans="1:20">
      <c r="J27" s="230"/>
      <c r="L27" s="227"/>
      <c r="M27" s="227"/>
      <c r="N27" s="228"/>
      <c r="O27" s="227"/>
      <c r="P27" s="227"/>
      <c r="Q27" s="227"/>
      <c r="R27" s="227"/>
      <c r="S27" s="227"/>
      <c r="T27" s="227"/>
    </row>
    <row r="28" spans="1:20">
      <c r="J28" s="230"/>
      <c r="L28" s="227"/>
      <c r="M28" s="227"/>
      <c r="N28" s="228"/>
      <c r="O28" s="227"/>
      <c r="P28" s="227"/>
      <c r="Q28" s="227"/>
      <c r="R28" s="227"/>
      <c r="S28" s="227"/>
      <c r="T28" s="227"/>
    </row>
    <row r="29" spans="1:20">
      <c r="J29" s="230"/>
      <c r="L29" s="227"/>
      <c r="M29" s="227"/>
      <c r="N29" s="228"/>
      <c r="O29" s="227"/>
      <c r="P29" s="227"/>
      <c r="Q29" s="227"/>
      <c r="R29" s="227"/>
      <c r="S29" s="227"/>
      <c r="T29" s="227"/>
    </row>
    <row r="30" spans="1:20">
      <c r="K30" s="230"/>
      <c r="L30" s="227"/>
      <c r="M30" s="227"/>
      <c r="N30" s="227"/>
      <c r="O30" s="228"/>
      <c r="P30" s="227"/>
      <c r="Q30" s="229"/>
      <c r="R30" s="227"/>
      <c r="S30" s="227"/>
      <c r="T30" s="227"/>
    </row>
    <row r="31" spans="1:20">
      <c r="K31" s="230"/>
      <c r="L31" s="227"/>
      <c r="M31" s="227"/>
      <c r="N31" s="227"/>
      <c r="O31" s="228"/>
      <c r="P31" s="227"/>
      <c r="Q31" s="227"/>
      <c r="R31" s="227"/>
      <c r="S31" s="227"/>
      <c r="T31" s="227"/>
    </row>
    <row r="32" spans="1:20">
      <c r="A32" s="128"/>
      <c r="K32" s="230"/>
      <c r="L32" s="227"/>
      <c r="M32" s="227"/>
      <c r="N32" s="227"/>
      <c r="O32" s="228"/>
      <c r="P32" s="227"/>
      <c r="Q32" s="227"/>
      <c r="R32" s="227"/>
      <c r="S32" s="227"/>
      <c r="T32" s="227"/>
    </row>
    <row r="33" spans="11:20">
      <c r="K33" s="230"/>
      <c r="L33" s="227"/>
      <c r="M33" s="227"/>
      <c r="N33" s="227"/>
      <c r="O33" s="228"/>
      <c r="P33" s="227"/>
      <c r="Q33" s="227"/>
      <c r="R33" s="227"/>
      <c r="S33" s="227"/>
      <c r="T33" s="227"/>
    </row>
    <row r="34" spans="11:20">
      <c r="K34" s="230"/>
      <c r="L34" s="227"/>
      <c r="M34" s="227"/>
      <c r="N34" s="227"/>
      <c r="O34" s="228"/>
      <c r="P34" s="227"/>
      <c r="Q34" s="227"/>
      <c r="R34" s="227"/>
      <c r="S34" s="227"/>
      <c r="T34" s="227"/>
    </row>
    <row r="35" spans="11:20">
      <c r="L35" s="231"/>
      <c r="M35" s="227"/>
      <c r="N35" s="227"/>
      <c r="O35" s="227"/>
      <c r="P35" s="228"/>
      <c r="Q35" s="229"/>
      <c r="R35" s="227"/>
      <c r="S35" s="227"/>
      <c r="T35" s="227"/>
    </row>
    <row r="36" spans="11:20">
      <c r="L36" s="231"/>
      <c r="M36" s="227"/>
      <c r="N36" s="227"/>
      <c r="O36" s="227"/>
      <c r="P36" s="228"/>
      <c r="Q36" s="227"/>
      <c r="R36" s="227"/>
      <c r="S36" s="227"/>
      <c r="T36" s="227"/>
    </row>
    <row r="37" spans="11:20">
      <c r="L37" s="231"/>
      <c r="M37" s="227"/>
      <c r="N37" s="227"/>
      <c r="O37" s="227"/>
      <c r="P37" s="228"/>
      <c r="Q37" s="227"/>
      <c r="R37" s="227"/>
      <c r="S37" s="227"/>
      <c r="T37" s="227"/>
    </row>
    <row r="38" spans="11:20">
      <c r="L38" s="231"/>
      <c r="M38" s="227"/>
      <c r="N38" s="227"/>
      <c r="O38" s="227"/>
      <c r="P38" s="228"/>
      <c r="Q38" s="227"/>
      <c r="R38" s="227"/>
      <c r="S38" s="227"/>
      <c r="T38" s="227"/>
    </row>
    <row r="39" spans="11:20">
      <c r="L39" s="231"/>
      <c r="M39" s="227"/>
      <c r="N39" s="227"/>
      <c r="O39" s="227"/>
      <c r="P39" s="228"/>
      <c r="Q39" s="227"/>
      <c r="R39" s="227"/>
      <c r="S39" s="227"/>
      <c r="T39" s="227"/>
    </row>
    <row r="52" spans="1:24" s="129" customFormat="1">
      <c r="A52" s="271"/>
      <c r="B52" s="271"/>
      <c r="C52" s="271"/>
      <c r="D52" s="271"/>
      <c r="E52" s="271"/>
      <c r="F52" s="271"/>
      <c r="G52" s="271"/>
      <c r="H52" s="271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</row>
  </sheetData>
  <mergeCells count="14">
    <mergeCell ref="A52:H52"/>
    <mergeCell ref="A12:H12"/>
    <mergeCell ref="M18:M20"/>
    <mergeCell ref="N18:N20"/>
    <mergeCell ref="O18:O20"/>
    <mergeCell ref="P18:P20"/>
    <mergeCell ref="Q18:Q20"/>
    <mergeCell ref="A1:H1"/>
    <mergeCell ref="A2:H2"/>
    <mergeCell ref="A3:H3"/>
    <mergeCell ref="A4:H4"/>
    <mergeCell ref="B9:C9"/>
    <mergeCell ref="E9:G9"/>
    <mergeCell ref="E6:H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BK80"/>
  <sheetViews>
    <sheetView showGridLines="0" zoomScaleNormal="100" zoomScaleSheetLayoutView="100" workbookViewId="0">
      <selection activeCell="A4" sqref="A4:J4"/>
    </sheetView>
  </sheetViews>
  <sheetFormatPr baseColWidth="10" defaultColWidth="11.42578125" defaultRowHeight="12.75"/>
  <cols>
    <col min="1" max="1" width="17" style="26" customWidth="1"/>
    <col min="2" max="2" width="9.7109375" style="22" customWidth="1"/>
    <col min="3" max="4" width="9.7109375" style="64" customWidth="1"/>
    <col min="5" max="5" width="9.140625" style="64" customWidth="1"/>
    <col min="6" max="6" width="1.42578125" style="62" customWidth="1"/>
    <col min="7" max="9" width="9.7109375" style="13" customWidth="1"/>
    <col min="10" max="10" width="9.140625" style="13" customWidth="1"/>
    <col min="11" max="11" width="8.140625" style="13" customWidth="1"/>
    <col min="12" max="12" width="7.140625" style="13" hidden="1" customWidth="1"/>
    <col min="13" max="13" width="11.85546875" style="13" hidden="1" customWidth="1"/>
    <col min="14" max="14" width="12.28515625" style="13" hidden="1" customWidth="1"/>
    <col min="15" max="15" width="11.7109375" style="13" hidden="1" customWidth="1"/>
    <col min="16" max="16" width="1.5703125" style="13" customWidth="1"/>
    <col min="17" max="17" width="11.42578125" style="13"/>
    <col min="18" max="18" width="12.28515625" style="13" bestFit="1" customWidth="1"/>
    <col min="19" max="16384" width="11.42578125" style="13"/>
  </cols>
  <sheetData>
    <row r="1" spans="1:63" ht="30" customHeight="1">
      <c r="A1" s="275" t="s">
        <v>35</v>
      </c>
      <c r="B1" s="275"/>
      <c r="C1" s="275"/>
      <c r="D1" s="275"/>
      <c r="E1" s="275"/>
      <c r="F1" s="275"/>
      <c r="G1" s="275"/>
      <c r="H1" s="275"/>
      <c r="I1" s="275"/>
      <c r="J1" s="275"/>
      <c r="K1" s="17"/>
      <c r="L1" s="17"/>
      <c r="M1" s="17"/>
      <c r="N1" s="17"/>
      <c r="O1" s="17"/>
      <c r="P1" s="17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</row>
    <row r="2" spans="1:63" ht="5.0999999999999996" customHeight="1">
      <c r="A2" s="27"/>
      <c r="B2" s="29"/>
      <c r="C2" s="65"/>
      <c r="D2" s="65"/>
      <c r="E2" s="65"/>
      <c r="F2" s="65"/>
      <c r="G2" s="56"/>
      <c r="H2" s="56"/>
      <c r="I2" s="56"/>
      <c r="J2" s="56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3" ht="12" customHeight="1">
      <c r="A3" s="39"/>
      <c r="B3" s="97"/>
      <c r="C3" s="62"/>
      <c r="D3" s="62"/>
      <c r="E3" s="62"/>
      <c r="G3" s="56"/>
      <c r="H3" s="56"/>
      <c r="I3" s="56"/>
      <c r="J3" s="56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</row>
    <row r="4" spans="1:63" ht="15" customHeight="1">
      <c r="A4" s="278" t="s">
        <v>111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63" ht="15" customHeight="1">
      <c r="A5" s="24"/>
      <c r="B5" s="30"/>
      <c r="C5" s="66"/>
      <c r="D5" s="66"/>
      <c r="E5" s="66"/>
      <c r="F5" s="66"/>
      <c r="G5" s="21"/>
      <c r="H5" s="21"/>
      <c r="I5" s="283" t="s">
        <v>15</v>
      </c>
      <c r="J5" s="283"/>
      <c r="K5" s="21"/>
      <c r="L5" s="21"/>
    </row>
    <row r="6" spans="1:63" ht="5.0999999999999996" customHeight="1">
      <c r="A6" s="98"/>
      <c r="B6" s="54"/>
      <c r="C6" s="99"/>
      <c r="D6" s="99"/>
      <c r="E6" s="99"/>
      <c r="F6" s="99"/>
      <c r="G6" s="100"/>
      <c r="H6" s="100"/>
      <c r="I6" s="100"/>
      <c r="J6" s="100"/>
    </row>
    <row r="7" spans="1:63" ht="15" customHeight="1">
      <c r="A7" s="274" t="s">
        <v>0</v>
      </c>
      <c r="B7" s="276" t="s">
        <v>104</v>
      </c>
      <c r="C7" s="276"/>
      <c r="D7" s="276"/>
      <c r="E7" s="276"/>
      <c r="F7" s="162"/>
      <c r="G7" s="276" t="s">
        <v>105</v>
      </c>
      <c r="H7" s="276"/>
      <c r="I7" s="276"/>
      <c r="J7" s="276"/>
    </row>
    <row r="8" spans="1:63" ht="3" hidden="1" customHeight="1">
      <c r="A8" s="274"/>
      <c r="B8" s="154"/>
      <c r="C8" s="163"/>
      <c r="D8" s="163"/>
      <c r="E8" s="163"/>
      <c r="F8" s="163"/>
      <c r="G8" s="164"/>
      <c r="H8" s="164"/>
      <c r="I8" s="164"/>
      <c r="J8" s="164"/>
    </row>
    <row r="9" spans="1:63" ht="5.0999999999999996" customHeight="1">
      <c r="A9" s="274"/>
      <c r="B9" s="277" t="s">
        <v>17</v>
      </c>
      <c r="C9" s="281" t="s">
        <v>42</v>
      </c>
      <c r="D9" s="282" t="s">
        <v>30</v>
      </c>
      <c r="E9" s="282" t="s">
        <v>31</v>
      </c>
      <c r="F9" s="165"/>
      <c r="G9" s="279" t="s">
        <v>17</v>
      </c>
      <c r="H9" s="280" t="s">
        <v>43</v>
      </c>
      <c r="I9" s="279" t="s">
        <v>30</v>
      </c>
      <c r="J9" s="279" t="s">
        <v>31</v>
      </c>
    </row>
    <row r="10" spans="1:63" ht="30" customHeight="1">
      <c r="A10" s="274"/>
      <c r="B10" s="277"/>
      <c r="C10" s="281"/>
      <c r="D10" s="282"/>
      <c r="E10" s="282"/>
      <c r="F10" s="165"/>
      <c r="G10" s="279"/>
      <c r="H10" s="280"/>
      <c r="I10" s="279"/>
      <c r="J10" s="279"/>
    </row>
    <row r="11" spans="1:63" ht="5.0999999999999996" customHeight="1">
      <c r="A11" s="49"/>
      <c r="B11" s="151"/>
      <c r="C11" s="152"/>
      <c r="D11" s="152"/>
      <c r="E11" s="152"/>
      <c r="F11" s="152"/>
      <c r="G11" s="113"/>
      <c r="H11" s="113"/>
      <c r="I11" s="113"/>
      <c r="J11" s="113"/>
    </row>
    <row r="12" spans="1:63" ht="35.1" customHeight="1">
      <c r="A12" s="153" t="s">
        <v>36</v>
      </c>
      <c r="B12" s="251">
        <f>SUM(B13:B28)</f>
        <v>96622.002689999994</v>
      </c>
      <c r="C12" s="251">
        <f t="shared" ref="C12:J12" si="0">SUM(C13:C28)</f>
        <v>47841.955859999995</v>
      </c>
      <c r="D12" s="251">
        <f t="shared" si="0"/>
        <v>37514.233890000003</v>
      </c>
      <c r="E12" s="251">
        <f t="shared" si="0"/>
        <v>11265.812940000002</v>
      </c>
      <c r="F12" s="251"/>
      <c r="G12" s="251">
        <f t="shared" si="0"/>
        <v>98569.504680000013</v>
      </c>
      <c r="H12" s="251">
        <f t="shared" si="0"/>
        <v>54553.021359999999</v>
      </c>
      <c r="I12" s="251">
        <f t="shared" si="0"/>
        <v>33144.029120000007</v>
      </c>
      <c r="J12" s="251">
        <f t="shared" si="0"/>
        <v>10872.4542</v>
      </c>
      <c r="K12" s="71"/>
      <c r="L12" s="54">
        <f>SUM(L13:L28)</f>
        <v>9317.6598232999677</v>
      </c>
      <c r="M12" s="54">
        <f t="shared" ref="M12:O12" si="1">SUM(M13:M28)</f>
        <v>6053.3113599999924</v>
      </c>
      <c r="N12" s="54">
        <f t="shared" si="1"/>
        <v>2233.8758733000022</v>
      </c>
      <c r="O12" s="54">
        <f t="shared" si="1"/>
        <v>1197.6033999999995</v>
      </c>
      <c r="Q12" s="53"/>
      <c r="T12" s="53"/>
    </row>
    <row r="13" spans="1:63" ht="19.899999999999999" customHeight="1">
      <c r="A13" s="155" t="s">
        <v>2</v>
      </c>
      <c r="B13" s="156">
        <v>1695.59574</v>
      </c>
      <c r="C13" s="156">
        <v>1241.80087</v>
      </c>
      <c r="D13" s="156">
        <v>386.05880999999999</v>
      </c>
      <c r="E13" s="156">
        <v>67.736059999999995</v>
      </c>
      <c r="F13" s="157"/>
      <c r="G13" s="158">
        <v>1243.16274</v>
      </c>
      <c r="H13" s="158">
        <v>755.83150999999998</v>
      </c>
      <c r="I13" s="158">
        <v>422.98553999999996</v>
      </c>
      <c r="J13" s="158">
        <v>64.345690000000005</v>
      </c>
      <c r="L13" s="33">
        <v>124.07632999999997</v>
      </c>
      <c r="M13" s="73">
        <v>63.800440000000002</v>
      </c>
      <c r="N13" s="73">
        <v>35.119900000000015</v>
      </c>
      <c r="O13" s="73">
        <v>25.155989999999999</v>
      </c>
      <c r="P13" s="73"/>
      <c r="Q13" s="6"/>
      <c r="R13" s="53"/>
      <c r="S13" s="53"/>
      <c r="T13" s="6"/>
    </row>
    <row r="14" spans="1:63" ht="19.899999999999999" customHeight="1">
      <c r="A14" s="155" t="s">
        <v>38</v>
      </c>
      <c r="B14" s="156">
        <v>6223.6410500000002</v>
      </c>
      <c r="C14" s="156">
        <v>2142.6377900000002</v>
      </c>
      <c r="D14" s="156">
        <v>3444.5230999999999</v>
      </c>
      <c r="E14" s="156">
        <v>636.48016000000007</v>
      </c>
      <c r="F14" s="157"/>
      <c r="G14" s="158">
        <v>3733.4646500000003</v>
      </c>
      <c r="H14" s="158">
        <v>2009.2927200000001</v>
      </c>
      <c r="I14" s="158">
        <v>1334.5645500000001</v>
      </c>
      <c r="J14" s="158">
        <v>389.60737999999998</v>
      </c>
      <c r="L14" s="33">
        <v>874.07</v>
      </c>
      <c r="M14" s="73">
        <v>683.23775999999953</v>
      </c>
      <c r="N14" s="73">
        <v>229.66260000000014</v>
      </c>
      <c r="O14" s="73">
        <v>128.30044999999996</v>
      </c>
      <c r="P14" s="73"/>
      <c r="Q14" s="6"/>
      <c r="R14" s="53"/>
      <c r="S14" s="53"/>
      <c r="T14" s="6"/>
    </row>
    <row r="15" spans="1:63" ht="19.899999999999999" customHeight="1">
      <c r="A15" s="155" t="s">
        <v>3</v>
      </c>
      <c r="B15" s="156">
        <v>57162.891730000003</v>
      </c>
      <c r="C15" s="156">
        <v>26794.270490000003</v>
      </c>
      <c r="D15" s="156">
        <v>24938.494429999999</v>
      </c>
      <c r="E15" s="156">
        <v>5430.1268099999998</v>
      </c>
      <c r="F15" s="157"/>
      <c r="G15" s="158">
        <v>58774.667679999999</v>
      </c>
      <c r="H15" s="158">
        <v>30123.619879999998</v>
      </c>
      <c r="I15" s="158">
        <v>22175.383600000001</v>
      </c>
      <c r="J15" s="158">
        <v>6475.6642000000002</v>
      </c>
      <c r="L15" s="33">
        <v>5454.8310132999704</v>
      </c>
      <c r="M15" s="73">
        <v>3711.1434699999945</v>
      </c>
      <c r="N15" s="73">
        <v>1255.7693033000019</v>
      </c>
      <c r="O15" s="73">
        <v>487.91823999999957</v>
      </c>
      <c r="P15" s="73"/>
      <c r="Q15" s="6"/>
      <c r="R15" s="53"/>
      <c r="S15" s="53"/>
      <c r="T15" s="6"/>
    </row>
    <row r="16" spans="1:63" ht="19.899999999999999" customHeight="1">
      <c r="A16" s="155" t="s">
        <v>39</v>
      </c>
      <c r="B16" s="156">
        <v>2561.0764599999998</v>
      </c>
      <c r="C16" s="156">
        <v>745.50065000000006</v>
      </c>
      <c r="D16" s="156">
        <v>288.94934000000001</v>
      </c>
      <c r="E16" s="156">
        <v>1526.6264699999999</v>
      </c>
      <c r="F16" s="157"/>
      <c r="G16" s="158">
        <v>1794.7568600000002</v>
      </c>
      <c r="H16" s="158">
        <v>543.93252000000007</v>
      </c>
      <c r="I16" s="158">
        <v>770.1770600000001</v>
      </c>
      <c r="J16" s="158">
        <v>480.64728000000002</v>
      </c>
      <c r="L16" s="33">
        <v>79.008699999999976</v>
      </c>
      <c r="M16" s="73">
        <v>34.369970000000002</v>
      </c>
      <c r="N16" s="73">
        <v>34.407389999999999</v>
      </c>
      <c r="O16" s="73">
        <v>10.231340000000001</v>
      </c>
      <c r="P16" s="73"/>
      <c r="Q16" s="6"/>
      <c r="R16" s="53"/>
      <c r="S16" s="53"/>
      <c r="T16" s="6"/>
    </row>
    <row r="17" spans="1:20" ht="19.899999999999999" customHeight="1">
      <c r="A17" s="155" t="s">
        <v>4</v>
      </c>
      <c r="B17" s="156">
        <v>3523.2109300000002</v>
      </c>
      <c r="C17" s="156">
        <v>961.80502000000001</v>
      </c>
      <c r="D17" s="156">
        <v>1301.25442</v>
      </c>
      <c r="E17" s="156">
        <v>1260.15149</v>
      </c>
      <c r="F17" s="157"/>
      <c r="G17" s="158">
        <v>3157.8669199999999</v>
      </c>
      <c r="H17" s="158">
        <v>1090.25575</v>
      </c>
      <c r="I17" s="158">
        <v>1380.99134</v>
      </c>
      <c r="J17" s="158">
        <v>686.61982999999998</v>
      </c>
      <c r="L17" s="33">
        <v>378.91469000000001</v>
      </c>
      <c r="M17" s="73">
        <v>124.46552000000007</v>
      </c>
      <c r="N17" s="73">
        <v>53.494039999999977</v>
      </c>
      <c r="O17" s="73">
        <v>200.95512999999997</v>
      </c>
      <c r="P17" s="73"/>
      <c r="Q17" s="6"/>
      <c r="R17" s="53"/>
      <c r="S17" s="53"/>
      <c r="T17" s="6"/>
    </row>
    <row r="18" spans="1:20" ht="19.899999999999999" customHeight="1">
      <c r="A18" s="155" t="s">
        <v>5</v>
      </c>
      <c r="B18" s="156">
        <v>2349.9069199999999</v>
      </c>
      <c r="C18" s="156">
        <v>1189.38015</v>
      </c>
      <c r="D18" s="156">
        <v>998.70609000000002</v>
      </c>
      <c r="E18" s="156">
        <v>161.82067999999998</v>
      </c>
      <c r="F18" s="157"/>
      <c r="G18" s="158">
        <v>3402.2461699999999</v>
      </c>
      <c r="H18" s="158">
        <v>2027.1431100000002</v>
      </c>
      <c r="I18" s="158">
        <v>1080.96145</v>
      </c>
      <c r="J18" s="158">
        <v>294.14161000000001</v>
      </c>
      <c r="L18" s="33">
        <v>358.24079000000012</v>
      </c>
      <c r="M18" s="73">
        <v>193.381</v>
      </c>
      <c r="N18" s="73">
        <v>118.68433999999993</v>
      </c>
      <c r="O18" s="73">
        <v>46.175450000000005</v>
      </c>
      <c r="P18" s="73"/>
      <c r="Q18" s="6"/>
      <c r="R18" s="53"/>
      <c r="S18" s="53"/>
      <c r="T18" s="6"/>
    </row>
    <row r="19" spans="1:20" ht="19.899999999999999" customHeight="1">
      <c r="A19" s="155" t="s">
        <v>6</v>
      </c>
      <c r="B19" s="156">
        <v>1776.8748999999998</v>
      </c>
      <c r="C19" s="156">
        <v>951.62036000000001</v>
      </c>
      <c r="D19" s="156">
        <v>694.88688000000002</v>
      </c>
      <c r="E19" s="156">
        <v>130.36766</v>
      </c>
      <c r="F19" s="157"/>
      <c r="G19" s="158">
        <v>2028.0947099999998</v>
      </c>
      <c r="H19" s="158">
        <v>1193.52151</v>
      </c>
      <c r="I19" s="158">
        <v>655.77986999999996</v>
      </c>
      <c r="J19" s="158">
        <v>178.79333</v>
      </c>
      <c r="L19" s="33">
        <v>139.12533000000002</v>
      </c>
      <c r="M19" s="73">
        <v>74.091959999999986</v>
      </c>
      <c r="N19" s="73">
        <v>43.781179999999992</v>
      </c>
      <c r="O19" s="73">
        <v>21.252189999999995</v>
      </c>
      <c r="P19" s="73"/>
      <c r="Q19" s="6"/>
      <c r="R19" s="53"/>
      <c r="S19" s="53"/>
      <c r="T19" s="6"/>
    </row>
    <row r="20" spans="1:20" ht="19.899999999999999" customHeight="1">
      <c r="A20" s="155" t="s">
        <v>7</v>
      </c>
      <c r="B20" s="156">
        <v>1646.5631000000001</v>
      </c>
      <c r="C20" s="156">
        <v>969.33196999999996</v>
      </c>
      <c r="D20" s="156">
        <v>523.60680000000002</v>
      </c>
      <c r="E20" s="156">
        <v>153.62432999999999</v>
      </c>
      <c r="F20" s="157"/>
      <c r="G20" s="158">
        <v>2411.0852400000003</v>
      </c>
      <c r="H20" s="158">
        <v>1465.11826</v>
      </c>
      <c r="I20" s="158">
        <v>787.66048000000001</v>
      </c>
      <c r="J20" s="158">
        <v>158.3065</v>
      </c>
      <c r="L20" s="33">
        <v>115.26574999999995</v>
      </c>
      <c r="M20" s="73">
        <v>67.054490000000015</v>
      </c>
      <c r="N20" s="73">
        <v>27.281980000000004</v>
      </c>
      <c r="O20" s="73">
        <v>20.929279999999995</v>
      </c>
      <c r="P20" s="73"/>
      <c r="Q20" s="6"/>
      <c r="R20" s="53"/>
      <c r="S20" s="53"/>
      <c r="T20" s="6"/>
    </row>
    <row r="21" spans="1:20" ht="19.899999999999999" customHeight="1">
      <c r="A21" s="155" t="s">
        <v>8</v>
      </c>
      <c r="B21" s="156">
        <v>1259.0411999999999</v>
      </c>
      <c r="C21" s="156">
        <v>611.89631000000008</v>
      </c>
      <c r="D21" s="156">
        <v>526.67869999999994</v>
      </c>
      <c r="E21" s="156">
        <v>120.46619</v>
      </c>
      <c r="F21" s="157"/>
      <c r="G21" s="158">
        <v>1614.30835</v>
      </c>
      <c r="H21" s="158">
        <v>830.14481999999998</v>
      </c>
      <c r="I21" s="158">
        <v>632.89182999999991</v>
      </c>
      <c r="J21" s="158">
        <v>151.27170000000001</v>
      </c>
      <c r="L21" s="33">
        <v>220.01541000000003</v>
      </c>
      <c r="M21" s="73">
        <v>128.93683000000004</v>
      </c>
      <c r="N21" s="73">
        <v>56.973609999999979</v>
      </c>
      <c r="O21" s="73">
        <v>34.104969999999994</v>
      </c>
      <c r="P21" s="73"/>
      <c r="Q21" s="6"/>
      <c r="R21" s="53"/>
      <c r="S21" s="53"/>
      <c r="T21" s="6"/>
    </row>
    <row r="22" spans="1:20" ht="19.899999999999999" customHeight="1">
      <c r="A22" s="155" t="s">
        <v>9</v>
      </c>
      <c r="B22" s="6">
        <v>3958.29873</v>
      </c>
      <c r="C22" s="159">
        <v>3047.15942</v>
      </c>
      <c r="D22" s="159">
        <v>613.61054000000001</v>
      </c>
      <c r="E22" s="159">
        <v>297.52877000000001</v>
      </c>
      <c r="F22" s="160"/>
      <c r="G22" s="158">
        <v>4875.9277999999995</v>
      </c>
      <c r="H22" s="158">
        <v>3960.1393399999997</v>
      </c>
      <c r="I22" s="158">
        <v>552.63733999999999</v>
      </c>
      <c r="J22" s="158">
        <v>363.15111999999999</v>
      </c>
      <c r="L22" s="33">
        <v>278.10050000000001</v>
      </c>
      <c r="M22" s="73">
        <v>162.31331</v>
      </c>
      <c r="N22" s="73">
        <v>76.519689999999983</v>
      </c>
      <c r="O22" s="73">
        <v>39.267500000000005</v>
      </c>
      <c r="P22" s="73"/>
      <c r="Q22" s="6"/>
      <c r="R22" s="53"/>
      <c r="S22" s="53"/>
      <c r="T22" s="6"/>
    </row>
    <row r="23" spans="1:20" ht="19.899999999999999" customHeight="1">
      <c r="A23" s="155" t="s">
        <v>10</v>
      </c>
      <c r="B23" s="6">
        <v>786.70318000000009</v>
      </c>
      <c r="C23" s="159">
        <v>437.70613000000003</v>
      </c>
      <c r="D23" s="159">
        <v>312.65108000000004</v>
      </c>
      <c r="E23" s="159">
        <v>36.345970000000001</v>
      </c>
      <c r="F23" s="160"/>
      <c r="G23" s="158">
        <v>860.72155000000009</v>
      </c>
      <c r="H23" s="158">
        <v>447.47891999999996</v>
      </c>
      <c r="I23" s="158">
        <v>314.37533000000002</v>
      </c>
      <c r="J23" s="158">
        <v>98.8673</v>
      </c>
      <c r="L23" s="33">
        <v>124.20759999999999</v>
      </c>
      <c r="M23" s="73">
        <v>65.736499999999992</v>
      </c>
      <c r="N23" s="73">
        <v>31.49907</v>
      </c>
      <c r="O23" s="73">
        <v>26.972030000000014</v>
      </c>
      <c r="P23" s="73"/>
      <c r="Q23" s="6"/>
      <c r="R23" s="53"/>
      <c r="S23" s="53"/>
      <c r="T23" s="6"/>
    </row>
    <row r="24" spans="1:20" ht="19.899999999999999" customHeight="1">
      <c r="A24" s="155" t="s">
        <v>11</v>
      </c>
      <c r="B24" s="6">
        <v>4363.4276200000004</v>
      </c>
      <c r="C24" s="159">
        <v>2446.79808</v>
      </c>
      <c r="D24" s="159">
        <v>1437.38256</v>
      </c>
      <c r="E24" s="159">
        <v>479.24698000000001</v>
      </c>
      <c r="F24" s="160"/>
      <c r="G24" s="158">
        <v>4500.59195</v>
      </c>
      <c r="H24" s="158">
        <v>2608.5051800000001</v>
      </c>
      <c r="I24" s="158">
        <v>1319.0079699999999</v>
      </c>
      <c r="J24" s="158">
        <v>573.0788</v>
      </c>
      <c r="L24" s="33">
        <v>455.6336500000001</v>
      </c>
      <c r="M24" s="73">
        <v>260.98542999999995</v>
      </c>
      <c r="N24" s="73">
        <v>147.92608999999993</v>
      </c>
      <c r="O24" s="73">
        <v>46.722129999999993</v>
      </c>
      <c r="P24" s="73"/>
      <c r="Q24" s="6"/>
      <c r="R24" s="53"/>
      <c r="S24" s="53"/>
      <c r="T24" s="6"/>
    </row>
    <row r="25" spans="1:20" ht="19.899999999999999" customHeight="1">
      <c r="A25" s="155" t="s">
        <v>12</v>
      </c>
      <c r="B25" s="6">
        <v>1235.7615900000001</v>
      </c>
      <c r="C25" s="159">
        <v>844.88979000000006</v>
      </c>
      <c r="D25" s="159">
        <v>339.19779999999997</v>
      </c>
      <c r="E25" s="159">
        <v>51.673999999999999</v>
      </c>
      <c r="F25" s="160"/>
      <c r="G25" s="158">
        <v>1477.2390700000001</v>
      </c>
      <c r="H25" s="158">
        <v>891.61549000000002</v>
      </c>
      <c r="I25" s="158">
        <v>491.41381999999999</v>
      </c>
      <c r="J25" s="158">
        <v>94.209759999999989</v>
      </c>
      <c r="L25" s="33">
        <v>146.19509999999991</v>
      </c>
      <c r="M25" s="73">
        <v>92.856619999999992</v>
      </c>
      <c r="N25" s="73">
        <v>33.373490000000004</v>
      </c>
      <c r="O25" s="73">
        <v>19.96499</v>
      </c>
      <c r="P25" s="73"/>
      <c r="Q25" s="6"/>
      <c r="R25" s="53"/>
      <c r="S25" s="53"/>
      <c r="T25" s="6"/>
    </row>
    <row r="26" spans="1:20" ht="19.899999999999999" customHeight="1">
      <c r="A26" s="155" t="s">
        <v>13</v>
      </c>
      <c r="B26" s="6">
        <v>6782.7696299999998</v>
      </c>
      <c r="C26" s="159">
        <v>4767.28251</v>
      </c>
      <c r="D26" s="159">
        <v>1189.8620700000001</v>
      </c>
      <c r="E26" s="159">
        <v>825.6250500000001</v>
      </c>
      <c r="F26" s="160"/>
      <c r="G26" s="158">
        <v>7588.1932900000002</v>
      </c>
      <c r="H26" s="158">
        <v>5988.5278499999995</v>
      </c>
      <c r="I26" s="158">
        <v>833.22645999999997</v>
      </c>
      <c r="J26" s="158">
        <v>766.43898000000002</v>
      </c>
      <c r="L26" s="33">
        <v>401.68593000000033</v>
      </c>
      <c r="M26" s="73">
        <v>278.05162999999999</v>
      </c>
      <c r="N26" s="73">
        <v>63.94294</v>
      </c>
      <c r="O26" s="73">
        <v>59.69136000000001</v>
      </c>
      <c r="P26" s="73"/>
      <c r="Q26" s="6"/>
      <c r="R26" s="53"/>
      <c r="S26" s="53"/>
      <c r="T26" s="6"/>
    </row>
    <row r="27" spans="1:20" ht="19.899999999999999" customHeight="1">
      <c r="A27" s="155" t="s">
        <v>14</v>
      </c>
      <c r="B27" s="6">
        <v>838.60110999999995</v>
      </c>
      <c r="C27" s="159">
        <v>550.69587999999999</v>
      </c>
      <c r="D27" s="159">
        <v>202.89814000000001</v>
      </c>
      <c r="E27" s="159">
        <v>85.007089999999991</v>
      </c>
      <c r="F27" s="160"/>
      <c r="G27" s="158">
        <v>805.71731000000011</v>
      </c>
      <c r="H27" s="158">
        <v>518.48011999999994</v>
      </c>
      <c r="I27" s="158">
        <v>194.02167</v>
      </c>
      <c r="J27" s="158">
        <v>93.215519999999998</v>
      </c>
      <c r="L27" s="33">
        <v>146.61056000000002</v>
      </c>
      <c r="M27" s="73">
        <v>101.31111</v>
      </c>
      <c r="N27" s="73">
        <v>20.976330000000004</v>
      </c>
      <c r="O27" s="73">
        <v>24.323119999999992</v>
      </c>
      <c r="P27" s="73"/>
      <c r="Q27" s="6"/>
      <c r="R27" s="53"/>
      <c r="S27" s="53"/>
      <c r="T27" s="6"/>
    </row>
    <row r="28" spans="1:20" ht="19.899999999999999" customHeight="1">
      <c r="A28" s="155" t="s">
        <v>33</v>
      </c>
      <c r="B28" s="6">
        <v>457.6388</v>
      </c>
      <c r="C28" s="159">
        <v>139.18044</v>
      </c>
      <c r="D28" s="159">
        <v>315.47313000000003</v>
      </c>
      <c r="E28" s="159">
        <v>2.9852300000000001</v>
      </c>
      <c r="F28" s="160"/>
      <c r="G28" s="158">
        <v>301.46039000000002</v>
      </c>
      <c r="H28" s="158">
        <v>99.414380000000008</v>
      </c>
      <c r="I28" s="158">
        <v>197.95080999999999</v>
      </c>
      <c r="J28" s="158">
        <v>4.0952000000000002</v>
      </c>
      <c r="L28" s="33">
        <v>21.678470000000004</v>
      </c>
      <c r="M28" s="73">
        <v>11.575319999999998</v>
      </c>
      <c r="N28" s="73">
        <v>4.463919999999999</v>
      </c>
      <c r="O28" s="73">
        <v>5.6392300000000004</v>
      </c>
      <c r="P28" s="73"/>
      <c r="Q28" s="6"/>
      <c r="R28" s="53"/>
      <c r="S28" s="53"/>
      <c r="T28" s="6"/>
    </row>
    <row r="29" spans="1:20" ht="5.0999999999999996" customHeight="1">
      <c r="A29" s="166"/>
      <c r="B29" s="167"/>
      <c r="C29" s="168"/>
      <c r="D29" s="168"/>
      <c r="E29" s="168"/>
      <c r="F29" s="168"/>
      <c r="G29" s="168"/>
      <c r="H29" s="168"/>
      <c r="I29" s="169"/>
      <c r="J29" s="169"/>
      <c r="S29" s="53"/>
    </row>
    <row r="30" spans="1:20" ht="5.0999999999999996" customHeight="1">
      <c r="A30" s="170"/>
      <c r="B30" s="171"/>
      <c r="C30" s="172"/>
      <c r="D30" s="172"/>
      <c r="E30" s="172"/>
      <c r="F30" s="172"/>
      <c r="G30" s="172"/>
      <c r="H30" s="172"/>
      <c r="I30" s="173"/>
      <c r="J30" s="173"/>
      <c r="S30" s="53"/>
    </row>
    <row r="31" spans="1:20" ht="12.75" customHeight="1">
      <c r="A31" s="273" t="s">
        <v>86</v>
      </c>
      <c r="B31" s="273"/>
      <c r="C31" s="273"/>
      <c r="D31" s="273"/>
      <c r="E31" s="273"/>
      <c r="F31" s="273"/>
      <c r="G31" s="273"/>
      <c r="H31" s="273"/>
      <c r="I31" s="273"/>
      <c r="J31" s="273"/>
      <c r="S31" s="53"/>
    </row>
    <row r="32" spans="1:20">
      <c r="A32" s="273"/>
      <c r="B32" s="273"/>
      <c r="C32" s="273"/>
      <c r="D32" s="273"/>
      <c r="E32" s="273"/>
      <c r="F32" s="273"/>
      <c r="G32" s="273"/>
      <c r="H32" s="273"/>
      <c r="I32" s="273"/>
      <c r="J32" s="273"/>
      <c r="S32" s="53"/>
    </row>
    <row r="33" spans="1:19">
      <c r="A33" s="95"/>
      <c r="B33" s="40"/>
      <c r="C33" s="62"/>
      <c r="D33" s="62"/>
      <c r="E33" s="62"/>
      <c r="G33" s="34"/>
      <c r="H33" s="34"/>
      <c r="I33" s="37"/>
      <c r="J33" s="18"/>
      <c r="S33" s="53"/>
    </row>
    <row r="34" spans="1:19">
      <c r="A34" s="39"/>
      <c r="B34" s="40"/>
      <c r="C34" s="62"/>
      <c r="D34" s="62"/>
      <c r="E34" s="62"/>
      <c r="G34" s="34"/>
      <c r="H34" s="34"/>
      <c r="I34" s="37"/>
      <c r="J34" s="18"/>
      <c r="S34" s="53"/>
    </row>
    <row r="35" spans="1:19">
      <c r="A35" s="39"/>
      <c r="B35" s="40"/>
      <c r="C35" s="62"/>
      <c r="D35" s="62"/>
      <c r="E35" s="62"/>
      <c r="G35" s="34"/>
      <c r="H35" s="34"/>
      <c r="I35" s="37"/>
      <c r="J35" s="18"/>
      <c r="S35" s="53"/>
    </row>
    <row r="36" spans="1:19">
      <c r="A36" s="39"/>
      <c r="B36" s="40"/>
      <c r="C36" s="62"/>
      <c r="D36" s="62"/>
      <c r="E36" s="62"/>
      <c r="G36" s="34"/>
      <c r="H36" s="34"/>
      <c r="I36" s="37"/>
      <c r="J36" s="18"/>
      <c r="S36" s="53"/>
    </row>
    <row r="37" spans="1:19">
      <c r="A37" s="39"/>
      <c r="B37" s="40"/>
      <c r="C37" s="62"/>
      <c r="D37" s="62"/>
      <c r="E37" s="62"/>
      <c r="G37" s="34"/>
      <c r="H37" s="34"/>
      <c r="I37" s="37"/>
      <c r="J37" s="18"/>
      <c r="S37" s="53"/>
    </row>
    <row r="38" spans="1:19">
      <c r="A38" s="39"/>
      <c r="B38" s="40"/>
      <c r="C38" s="62"/>
      <c r="D38" s="62"/>
      <c r="E38" s="62"/>
      <c r="G38" s="34"/>
      <c r="H38" s="34"/>
      <c r="I38" s="37"/>
      <c r="J38" s="18"/>
      <c r="S38" s="53"/>
    </row>
    <row r="39" spans="1:19">
      <c r="A39" s="39"/>
      <c r="B39" s="40"/>
      <c r="C39" s="62"/>
      <c r="D39" s="62"/>
      <c r="E39" s="62"/>
      <c r="G39" s="34"/>
      <c r="H39" s="34"/>
      <c r="I39" s="37"/>
      <c r="J39" s="18"/>
      <c r="S39" s="53"/>
    </row>
    <row r="40" spans="1:19">
      <c r="A40" s="39"/>
      <c r="B40" s="40"/>
      <c r="C40" s="62"/>
      <c r="D40" s="62"/>
      <c r="E40" s="62"/>
      <c r="G40" s="34"/>
      <c r="H40" s="34"/>
      <c r="I40" s="37"/>
      <c r="J40" s="18"/>
      <c r="S40" s="53"/>
    </row>
    <row r="41" spans="1:19">
      <c r="B41" s="8"/>
      <c r="C41" s="68"/>
      <c r="D41" s="68"/>
      <c r="E41" s="68"/>
      <c r="F41" s="68"/>
      <c r="I41" s="38"/>
      <c r="S41" s="53"/>
    </row>
    <row r="42" spans="1:19">
      <c r="S42" s="53"/>
    </row>
    <row r="43" spans="1:19">
      <c r="B43" s="33"/>
      <c r="C43" s="67"/>
      <c r="D43" s="67"/>
      <c r="E43" s="67"/>
      <c r="F43" s="118"/>
      <c r="S43" s="53"/>
    </row>
    <row r="44" spans="1:19">
      <c r="A44" s="32"/>
      <c r="B44" s="33"/>
      <c r="C44" s="67"/>
      <c r="D44" s="67"/>
      <c r="E44" s="67"/>
      <c r="F44" s="118"/>
      <c r="H44" s="18"/>
      <c r="S44" s="53"/>
    </row>
    <row r="45" spans="1:19">
      <c r="A45" s="32"/>
      <c r="B45" s="33"/>
      <c r="C45" s="67"/>
      <c r="D45" s="67"/>
      <c r="E45" s="67"/>
      <c r="F45" s="118"/>
      <c r="H45" s="18"/>
      <c r="S45" s="53"/>
    </row>
    <row r="46" spans="1:19">
      <c r="A46" s="41"/>
      <c r="B46" s="33"/>
      <c r="C46" s="67"/>
      <c r="D46" s="67"/>
      <c r="E46" s="67"/>
      <c r="F46" s="118"/>
      <c r="G46" s="33"/>
      <c r="H46" s="33"/>
      <c r="J46" s="33"/>
      <c r="K46" s="33"/>
      <c r="L46" s="33"/>
      <c r="S46" s="53"/>
    </row>
    <row r="47" spans="1:19">
      <c r="A47" s="41"/>
      <c r="B47" s="33"/>
      <c r="C47" s="67"/>
      <c r="D47" s="67"/>
      <c r="E47" s="67"/>
      <c r="F47" s="118"/>
      <c r="S47" s="53"/>
    </row>
    <row r="48" spans="1:19">
      <c r="A48" s="42"/>
      <c r="B48" s="33"/>
      <c r="C48" s="67"/>
      <c r="D48" s="67"/>
      <c r="E48" s="67"/>
      <c r="F48" s="118"/>
      <c r="G48" s="33"/>
      <c r="H48" s="33"/>
      <c r="I48" s="33"/>
      <c r="S48" s="53"/>
    </row>
    <row r="49" spans="1:19">
      <c r="A49" s="42"/>
      <c r="B49" s="33"/>
      <c r="C49" s="67"/>
      <c r="D49" s="67"/>
      <c r="E49" s="67"/>
      <c r="F49" s="118"/>
      <c r="G49" s="33"/>
      <c r="H49" s="33"/>
      <c r="S49" s="53"/>
    </row>
    <row r="50" spans="1:19">
      <c r="A50" s="42"/>
      <c r="B50" s="36"/>
      <c r="C50" s="69"/>
      <c r="D50" s="69"/>
      <c r="E50" s="69"/>
      <c r="F50" s="119"/>
      <c r="G50" s="33"/>
      <c r="H50" s="33"/>
      <c r="S50" s="53"/>
    </row>
    <row r="51" spans="1:19">
      <c r="A51" s="42"/>
      <c r="B51" s="36"/>
      <c r="C51" s="69"/>
      <c r="D51" s="69"/>
      <c r="E51" s="69"/>
      <c r="F51" s="119"/>
      <c r="G51" s="33"/>
      <c r="H51" s="33"/>
      <c r="S51" s="53"/>
    </row>
    <row r="52" spans="1:19">
      <c r="A52" s="42"/>
      <c r="B52" s="36"/>
      <c r="C52" s="69"/>
      <c r="D52" s="69"/>
      <c r="E52" s="69"/>
      <c r="F52" s="119"/>
      <c r="G52" s="33"/>
      <c r="H52" s="33"/>
      <c r="S52" s="53"/>
    </row>
    <row r="53" spans="1:19">
      <c r="A53" s="42"/>
      <c r="B53" s="36"/>
      <c r="C53" s="69"/>
      <c r="D53" s="69"/>
      <c r="E53" s="69"/>
      <c r="F53" s="119"/>
      <c r="G53" s="33"/>
      <c r="H53" s="33"/>
      <c r="S53" s="53"/>
    </row>
    <row r="54" spans="1:19">
      <c r="A54" s="42"/>
      <c r="B54" s="36"/>
      <c r="C54" s="69"/>
      <c r="D54" s="69"/>
      <c r="E54" s="69"/>
      <c r="F54" s="119"/>
      <c r="G54" s="33"/>
      <c r="H54" s="33"/>
      <c r="S54" s="53"/>
    </row>
    <row r="55" spans="1:19">
      <c r="A55" s="42"/>
      <c r="B55" s="36"/>
      <c r="C55" s="69"/>
      <c r="D55" s="69"/>
      <c r="E55" s="69"/>
      <c r="F55" s="119"/>
      <c r="G55" s="33"/>
      <c r="H55" s="33"/>
      <c r="S55" s="53"/>
    </row>
    <row r="56" spans="1:19">
      <c r="A56" s="42"/>
      <c r="B56" s="36"/>
      <c r="C56" s="69"/>
      <c r="D56" s="69"/>
      <c r="E56" s="69"/>
      <c r="F56" s="119"/>
      <c r="G56" s="33"/>
      <c r="H56" s="33"/>
      <c r="S56" s="53"/>
    </row>
    <row r="57" spans="1:19">
      <c r="A57" s="42"/>
      <c r="B57" s="36"/>
      <c r="C57" s="69"/>
      <c r="D57" s="69"/>
      <c r="E57" s="69"/>
      <c r="F57" s="119"/>
      <c r="G57" s="33"/>
      <c r="H57" s="33"/>
      <c r="S57" s="53"/>
    </row>
    <row r="58" spans="1:19">
      <c r="A58" s="42"/>
      <c r="B58" s="36"/>
      <c r="C58" s="69"/>
      <c r="D58" s="69">
        <v>1550684.06</v>
      </c>
      <c r="E58" s="69">
        <v>645590.35</v>
      </c>
      <c r="F58" s="119">
        <v>773454.69</v>
      </c>
      <c r="G58" s="33">
        <v>131639.01999999999</v>
      </c>
      <c r="H58" s="33">
        <v>208656.88</v>
      </c>
      <c r="I58" s="13">
        <v>970.48</v>
      </c>
      <c r="S58" s="53"/>
    </row>
    <row r="59" spans="1:19">
      <c r="A59" s="42"/>
      <c r="B59" s="36"/>
      <c r="C59" s="69"/>
      <c r="D59" s="69"/>
      <c r="E59" s="69"/>
      <c r="F59" s="119"/>
      <c r="G59" s="33"/>
      <c r="H59" s="33"/>
      <c r="S59" s="53"/>
    </row>
    <row r="60" spans="1:19">
      <c r="A60" s="42"/>
      <c r="B60" s="36"/>
      <c r="C60" s="69"/>
      <c r="D60" s="69"/>
      <c r="E60" s="69"/>
      <c r="F60" s="119"/>
      <c r="G60" s="33"/>
      <c r="H60" s="33"/>
      <c r="S60" s="53"/>
    </row>
    <row r="61" spans="1:19">
      <c r="A61" s="42"/>
      <c r="B61" s="36"/>
      <c r="C61" s="69"/>
      <c r="D61" s="69"/>
      <c r="E61" s="69"/>
      <c r="F61" s="119"/>
      <c r="G61" s="33"/>
      <c r="H61" s="33"/>
    </row>
    <row r="62" spans="1:19">
      <c r="A62" s="42"/>
      <c r="B62" s="36"/>
      <c r="C62" s="69"/>
      <c r="D62" s="69"/>
      <c r="E62" s="69"/>
      <c r="F62" s="119"/>
      <c r="G62" s="33"/>
      <c r="H62" s="33"/>
    </row>
    <row r="63" spans="1:19">
      <c r="A63" s="42"/>
      <c r="B63" s="36"/>
      <c r="C63" s="69"/>
      <c r="D63" s="69">
        <f>G14+D58</f>
        <v>1554417.52465</v>
      </c>
      <c r="E63" s="69">
        <f t="shared" ref="E63:G63" si="2">H14+E58</f>
        <v>647599.64272</v>
      </c>
      <c r="F63" s="69">
        <f t="shared" si="2"/>
        <v>774789.25454999995</v>
      </c>
      <c r="G63" s="69">
        <f t="shared" si="2"/>
        <v>132028.62737999999</v>
      </c>
      <c r="H63" s="33"/>
    </row>
    <row r="64" spans="1:19">
      <c r="A64" s="33"/>
      <c r="B64" s="36"/>
      <c r="C64" s="69"/>
      <c r="D64" s="69"/>
      <c r="E64" s="69"/>
      <c r="F64" s="119"/>
      <c r="G64" s="33"/>
      <c r="H64" s="33"/>
    </row>
    <row r="65" spans="1:8">
      <c r="A65" s="33"/>
      <c r="B65" s="36"/>
      <c r="C65" s="69"/>
      <c r="D65" s="69"/>
      <c r="E65" s="69"/>
      <c r="F65" s="119"/>
    </row>
    <row r="66" spans="1:8">
      <c r="A66" s="33"/>
      <c r="B66" s="33"/>
      <c r="C66" s="67"/>
      <c r="D66" s="67"/>
      <c r="E66" s="67"/>
      <c r="F66" s="118"/>
      <c r="G66" s="33"/>
      <c r="H66" s="33"/>
    </row>
    <row r="67" spans="1:8">
      <c r="A67" s="33"/>
      <c r="B67" s="33"/>
      <c r="C67" s="67"/>
      <c r="D67" s="67"/>
      <c r="E67" s="67"/>
      <c r="F67" s="118"/>
      <c r="G67" s="33"/>
      <c r="H67" s="33"/>
    </row>
    <row r="68" spans="1:8">
      <c r="A68" s="33"/>
      <c r="B68" s="33"/>
      <c r="C68" s="67"/>
      <c r="D68" s="67"/>
      <c r="E68" s="67"/>
      <c r="F68" s="118"/>
      <c r="G68" s="33"/>
      <c r="H68" s="33"/>
    </row>
    <row r="69" spans="1:8">
      <c r="A69" s="33"/>
      <c r="B69" s="33"/>
      <c r="C69" s="67"/>
      <c r="D69" s="67"/>
      <c r="E69" s="67"/>
      <c r="F69" s="118"/>
      <c r="G69" s="33"/>
      <c r="H69" s="33"/>
    </row>
    <row r="70" spans="1:8">
      <c r="A70" s="33"/>
      <c r="B70" s="33"/>
      <c r="C70" s="67"/>
      <c r="D70" s="67"/>
      <c r="E70" s="67"/>
      <c r="F70" s="118"/>
      <c r="G70" s="33"/>
      <c r="H70" s="33"/>
    </row>
    <row r="71" spans="1:8">
      <c r="A71" s="33"/>
      <c r="B71" s="33"/>
      <c r="C71" s="67"/>
      <c r="D71" s="67"/>
      <c r="E71" s="67"/>
      <c r="F71" s="118"/>
      <c r="G71" s="33"/>
      <c r="H71" s="33"/>
    </row>
    <row r="72" spans="1:8">
      <c r="A72" s="33"/>
      <c r="B72" s="33"/>
      <c r="C72" s="67"/>
      <c r="D72" s="67"/>
      <c r="E72" s="67"/>
      <c r="F72" s="118"/>
      <c r="G72" s="33"/>
      <c r="H72" s="33"/>
    </row>
    <row r="73" spans="1:8">
      <c r="A73" s="33"/>
      <c r="B73" s="33"/>
      <c r="C73" s="67"/>
      <c r="D73" s="67"/>
      <c r="E73" s="67"/>
      <c r="F73" s="118"/>
      <c r="G73" s="33"/>
      <c r="H73" s="33"/>
    </row>
    <row r="74" spans="1:8">
      <c r="A74" s="33"/>
      <c r="B74" s="33"/>
      <c r="C74" s="67"/>
      <c r="D74" s="67"/>
      <c r="E74" s="67"/>
      <c r="F74" s="118"/>
      <c r="G74" s="33"/>
      <c r="H74" s="33"/>
    </row>
    <row r="75" spans="1:8">
      <c r="A75" s="33"/>
      <c r="B75" s="33"/>
      <c r="C75" s="67"/>
      <c r="D75" s="67"/>
      <c r="E75" s="67"/>
      <c r="F75" s="118"/>
      <c r="G75" s="33"/>
      <c r="H75" s="33"/>
    </row>
    <row r="76" spans="1:8">
      <c r="A76" s="33"/>
      <c r="B76" s="33"/>
      <c r="C76" s="67"/>
      <c r="D76" s="67"/>
      <c r="E76" s="67"/>
      <c r="F76" s="118"/>
      <c r="G76" s="33"/>
      <c r="H76" s="33"/>
    </row>
    <row r="77" spans="1:8">
      <c r="A77" s="33"/>
      <c r="B77" s="33"/>
      <c r="C77" s="67"/>
      <c r="D77" s="67"/>
      <c r="E77" s="67"/>
      <c r="F77" s="118"/>
      <c r="G77" s="33"/>
      <c r="H77" s="33"/>
    </row>
    <row r="78" spans="1:8">
      <c r="A78" s="33"/>
      <c r="B78" s="33"/>
      <c r="C78" s="67"/>
      <c r="D78" s="67"/>
      <c r="E78" s="67"/>
      <c r="F78" s="118"/>
      <c r="G78" s="33"/>
      <c r="H78" s="33"/>
    </row>
    <row r="79" spans="1:8">
      <c r="A79" s="33"/>
      <c r="B79" s="33"/>
      <c r="C79" s="67"/>
      <c r="D79" s="67"/>
      <c r="E79" s="67"/>
      <c r="F79" s="118"/>
      <c r="G79" s="33"/>
      <c r="H79" s="33"/>
    </row>
    <row r="80" spans="1:8">
      <c r="A80" s="35"/>
      <c r="B80" s="35"/>
      <c r="G80" s="33"/>
      <c r="H80" s="35"/>
    </row>
  </sheetData>
  <mergeCells count="15">
    <mergeCell ref="A31:J32"/>
    <mergeCell ref="A7:A10"/>
    <mergeCell ref="A1:J1"/>
    <mergeCell ref="G7:J7"/>
    <mergeCell ref="B9:B10"/>
    <mergeCell ref="A4:J4"/>
    <mergeCell ref="G9:G10"/>
    <mergeCell ref="I9:I10"/>
    <mergeCell ref="J9:J10"/>
    <mergeCell ref="H9:H10"/>
    <mergeCell ref="C9:C10"/>
    <mergeCell ref="D9:D10"/>
    <mergeCell ref="E9:E10"/>
    <mergeCell ref="B7:E7"/>
    <mergeCell ref="I5:J5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BK57"/>
  <sheetViews>
    <sheetView showGridLines="0" zoomScaleNormal="100" zoomScaleSheetLayoutView="100" workbookViewId="0">
      <selection activeCell="A4" sqref="A4:E4"/>
    </sheetView>
  </sheetViews>
  <sheetFormatPr baseColWidth="10" defaultColWidth="11.42578125" defaultRowHeight="12.75"/>
  <cols>
    <col min="1" max="1" width="31.7109375" style="13" customWidth="1"/>
    <col min="2" max="5" width="15.7109375" style="13" customWidth="1"/>
    <col min="6" max="6" width="5.5703125" style="13" customWidth="1"/>
    <col min="7" max="7" width="9.42578125" style="13" customWidth="1"/>
    <col min="8" max="8" width="4.42578125" style="13" customWidth="1"/>
    <col min="9" max="9" width="2.85546875" style="13" customWidth="1"/>
    <col min="10" max="10" width="5.28515625" style="13" hidden="1" customWidth="1"/>
    <col min="11" max="11" width="8.140625" style="13" hidden="1" customWidth="1"/>
    <col min="12" max="12" width="2.5703125" style="13" hidden="1" customWidth="1"/>
    <col min="13" max="13" width="0" style="13" hidden="1" customWidth="1"/>
    <col min="14" max="14" width="0.7109375" style="13" hidden="1" customWidth="1"/>
    <col min="15" max="15" width="2.5703125" style="13" hidden="1" customWidth="1"/>
    <col min="16" max="16" width="13.42578125" style="13" hidden="1" customWidth="1"/>
    <col min="17" max="16384" width="11.42578125" style="13"/>
  </cols>
  <sheetData>
    <row r="1" spans="1:63" ht="30" customHeight="1">
      <c r="A1" s="284" t="s">
        <v>40</v>
      </c>
      <c r="B1" s="284"/>
      <c r="C1" s="284"/>
      <c r="D1" s="284"/>
      <c r="E1" s="284"/>
      <c r="F1" s="14"/>
      <c r="G1" s="14"/>
      <c r="H1" s="14"/>
      <c r="I1" s="31"/>
      <c r="J1" s="31"/>
      <c r="K1" s="31"/>
      <c r="L1" s="31"/>
      <c r="M1" s="17"/>
      <c r="N1" s="17"/>
      <c r="O1" s="17"/>
      <c r="P1" s="17"/>
      <c r="Q1" s="17"/>
      <c r="R1" s="116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</row>
    <row r="2" spans="1:63" s="17" customFormat="1" ht="5.0999999999999996" customHeight="1">
      <c r="A2" s="285"/>
      <c r="B2" s="285"/>
      <c r="C2" s="285"/>
      <c r="D2" s="285"/>
      <c r="E2" s="285"/>
      <c r="F2" s="23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</row>
    <row r="3" spans="1:63" ht="12" customHeight="1">
      <c r="A3" s="18"/>
      <c r="B3" s="18"/>
      <c r="C3" s="18"/>
      <c r="D3" s="18"/>
      <c r="E3" s="18"/>
      <c r="F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</row>
    <row r="4" spans="1:63" ht="15" customHeight="1">
      <c r="A4" s="278" t="s">
        <v>97</v>
      </c>
      <c r="B4" s="278"/>
      <c r="C4" s="278"/>
      <c r="D4" s="278"/>
      <c r="E4" s="278"/>
      <c r="F4" s="28"/>
      <c r="G4" s="16"/>
      <c r="H4" s="16"/>
      <c r="I4" s="16"/>
      <c r="J4" s="16"/>
    </row>
    <row r="5" spans="1:63" ht="15" customHeight="1">
      <c r="A5" s="93"/>
      <c r="B5" s="93"/>
      <c r="C5" s="93"/>
      <c r="D5" s="93"/>
      <c r="E5" s="174" t="s">
        <v>16</v>
      </c>
      <c r="F5" s="28"/>
      <c r="G5" s="16"/>
      <c r="H5" s="16"/>
      <c r="I5" s="16"/>
      <c r="J5" s="16"/>
    </row>
    <row r="6" spans="1:63" ht="5.0999999999999996" customHeight="1">
      <c r="A6" s="74"/>
      <c r="B6" s="55"/>
      <c r="C6" s="55"/>
      <c r="D6" s="55"/>
      <c r="E6" s="55"/>
      <c r="F6" s="48"/>
      <c r="G6" s="48"/>
      <c r="H6" s="49"/>
      <c r="I6" s="7"/>
      <c r="J6" s="7"/>
      <c r="K6" s="7"/>
      <c r="L6" s="7"/>
    </row>
    <row r="7" spans="1:63" ht="13.5" customHeight="1">
      <c r="A7" s="175"/>
      <c r="B7" s="276" t="s">
        <v>106</v>
      </c>
      <c r="C7" s="276"/>
      <c r="D7" s="276"/>
      <c r="E7" s="276"/>
      <c r="F7" s="48"/>
      <c r="G7" s="48"/>
      <c r="H7" s="49"/>
      <c r="I7" s="49"/>
      <c r="J7" s="49"/>
      <c r="K7" s="49"/>
      <c r="L7" s="49"/>
    </row>
    <row r="8" spans="1:63" ht="15" customHeight="1">
      <c r="A8" s="153"/>
      <c r="B8" s="164"/>
      <c r="C8" s="164" t="s">
        <v>21</v>
      </c>
      <c r="D8" s="164"/>
      <c r="E8" s="164"/>
    </row>
    <row r="9" spans="1:63" ht="15" customHeight="1">
      <c r="A9" s="153" t="s">
        <v>0</v>
      </c>
      <c r="B9" s="164" t="s">
        <v>17</v>
      </c>
      <c r="C9" s="164" t="s">
        <v>85</v>
      </c>
      <c r="D9" s="164" t="s">
        <v>30</v>
      </c>
      <c r="E9" s="164" t="s">
        <v>31</v>
      </c>
    </row>
    <row r="10" spans="1:63" ht="5.0999999999999996" customHeight="1">
      <c r="A10" s="176"/>
      <c r="B10" s="150"/>
      <c r="C10" s="150"/>
      <c r="D10" s="150"/>
      <c r="E10" s="150"/>
    </row>
    <row r="11" spans="1:63" ht="5.0999999999999996" customHeight="1">
      <c r="A11" s="49"/>
      <c r="B11" s="113"/>
      <c r="C11" s="113"/>
      <c r="D11" s="113"/>
      <c r="E11" s="113"/>
    </row>
    <row r="12" spans="1:63" ht="30" customHeight="1">
      <c r="A12" s="177" t="s">
        <v>1</v>
      </c>
      <c r="B12" s="251">
        <f>' 1,2'!G12/' 1,2'!$G$12*100</f>
        <v>100</v>
      </c>
      <c r="C12" s="251">
        <f>' 1,2'!H12/' 1,2'!$H$12*100</f>
        <v>100</v>
      </c>
      <c r="D12" s="251">
        <f>' 1,2'!I12/' 1,2'!$I$12*100</f>
        <v>100</v>
      </c>
      <c r="E12" s="251">
        <f>' 1,2'!J12/' 1,2'!$J$12*100</f>
        <v>100</v>
      </c>
      <c r="F12" s="22"/>
    </row>
    <row r="13" spans="1:63" ht="26.25" customHeight="1">
      <c r="A13" s="161" t="s">
        <v>2</v>
      </c>
      <c r="B13" s="260">
        <f>' 1,2'!G13/' 1,2'!$G$12*100</f>
        <v>1.2612042071590532</v>
      </c>
      <c r="C13" s="260">
        <f>' 1,2'!H13/' 1,2'!$H$12*100</f>
        <v>1.3854988984243493</v>
      </c>
      <c r="D13" s="260">
        <f>' 1,2'!I13/' 1,2'!$I$12*100</f>
        <v>1.2762043457919816</v>
      </c>
      <c r="E13" s="260">
        <f>' 1,2'!J13/' 1,2'!$J$12*100</f>
        <v>0.59182304948224118</v>
      </c>
      <c r="F13" s="22"/>
    </row>
    <row r="14" spans="1:63" ht="26.25" customHeight="1">
      <c r="A14" s="161" t="s">
        <v>38</v>
      </c>
      <c r="B14" s="260">
        <f>' 1,2'!G14/' 1,2'!$G$12*100</f>
        <v>3.7876467596347059</v>
      </c>
      <c r="C14" s="260">
        <f>' 1,2'!H14/' 1,2'!$H$12*100</f>
        <v>3.6831923693841038</v>
      </c>
      <c r="D14" s="260">
        <f>' 1,2'!I14/' 1,2'!$I$12*100</f>
        <v>4.0265609988698916</v>
      </c>
      <c r="E14" s="260">
        <f>' 1,2'!J14/' 1,2'!$J$12*100</f>
        <v>3.5834354675874378</v>
      </c>
      <c r="F14" s="22"/>
    </row>
    <row r="15" spans="1:63" ht="26.25" customHeight="1">
      <c r="A15" s="178" t="s">
        <v>3</v>
      </c>
      <c r="B15" s="260">
        <f>' 1,2'!G15/' 1,2'!$G$12*100</f>
        <v>59.627638254659423</v>
      </c>
      <c r="C15" s="260">
        <f>' 1,2'!H15/' 1,2'!$H$12*100</f>
        <v>55.218976197874881</v>
      </c>
      <c r="D15" s="260">
        <f>' 1,2'!I15/' 1,2'!$I$12*100</f>
        <v>66.906119107344054</v>
      </c>
      <c r="E15" s="260">
        <f>' 1,2'!J15/' 1,2'!$J$12*100</f>
        <v>59.560280327508764</v>
      </c>
      <c r="F15" s="22"/>
    </row>
    <row r="16" spans="1:63" ht="26.25" customHeight="1">
      <c r="A16" s="161" t="s">
        <v>39</v>
      </c>
      <c r="B16" s="260">
        <f>' 1,2'!G16/' 1,2'!$G$12*100</f>
        <v>1.8208033669506309</v>
      </c>
      <c r="C16" s="260">
        <f>' 1,2'!H16/' 1,2'!$H$12*100</f>
        <v>0.99707130135019173</v>
      </c>
      <c r="D16" s="260">
        <f>' 1,2'!I16/' 1,2'!$I$12*100</f>
        <v>2.32372792460303</v>
      </c>
      <c r="E16" s="260">
        <f>' 1,2'!J16/' 1,2'!$J$12*100</f>
        <v>4.4207799928005223</v>
      </c>
      <c r="F16" s="22"/>
    </row>
    <row r="17" spans="1:7" ht="26.25" customHeight="1">
      <c r="A17" s="161" t="s">
        <v>4</v>
      </c>
      <c r="B17" s="260">
        <f>' 1,2'!G17/' 1,2'!$G$12*100</f>
        <v>3.2036956361420557</v>
      </c>
      <c r="C17" s="260">
        <f>' 1,2'!H17/' 1,2'!$H$12*100</f>
        <v>1.9985249630910635</v>
      </c>
      <c r="D17" s="260">
        <f>' 1,2'!I17/' 1,2'!$I$12*100</f>
        <v>4.1666368774901672</v>
      </c>
      <c r="E17" s="260">
        <f>' 1,2'!J17/' 1,2'!$J$12*100</f>
        <v>6.315223935365025</v>
      </c>
      <c r="F17" s="22"/>
    </row>
    <row r="18" spans="1:7" ht="26.25" customHeight="1">
      <c r="A18" s="161" t="s">
        <v>5</v>
      </c>
      <c r="B18" s="260">
        <f>' 1,2'!G18/' 1,2'!$G$12*100</f>
        <v>3.4516214533543499</v>
      </c>
      <c r="C18" s="260">
        <f>' 1,2'!H18/' 1,2'!$H$12*100</f>
        <v>3.7159135451411784</v>
      </c>
      <c r="D18" s="260">
        <f>' 1,2'!I18/' 1,2'!$I$12*100</f>
        <v>3.2614062885544555</v>
      </c>
      <c r="E18" s="260">
        <f>' 1,2'!J18/' 1,2'!$J$12*100</f>
        <v>2.7053837577903987</v>
      </c>
      <c r="F18" s="22"/>
    </row>
    <row r="19" spans="1:7" ht="26.25" customHeight="1">
      <c r="A19" s="161" t="s">
        <v>6</v>
      </c>
      <c r="B19" s="260">
        <f>' 1,2'!G19/' 1,2'!$G$12*100</f>
        <v>2.0575275452424031</v>
      </c>
      <c r="C19" s="260">
        <f>' 1,2'!H19/' 1,2'!$H$12*100</f>
        <v>2.1878192632518934</v>
      </c>
      <c r="D19" s="260">
        <f>' 1,2'!I19/' 1,2'!$I$12*100</f>
        <v>1.9785761942994571</v>
      </c>
      <c r="E19" s="260">
        <f>' 1,2'!J19/' 1,2'!$J$12*100</f>
        <v>1.6444615604819011</v>
      </c>
      <c r="F19" s="22"/>
    </row>
    <row r="20" spans="1:7" ht="26.25" customHeight="1">
      <c r="A20" s="161" t="s">
        <v>7</v>
      </c>
      <c r="B20" s="260">
        <f>' 1,2'!G20/' 1,2'!$G$12*100</f>
        <v>2.4460762462258931</v>
      </c>
      <c r="C20" s="260">
        <f>' 1,2'!H20/' 1,2'!$H$12*100</f>
        <v>2.6856775728910791</v>
      </c>
      <c r="D20" s="260">
        <f>' 1,2'!I20/' 1,2'!$I$12*100</f>
        <v>2.3764777575720397</v>
      </c>
      <c r="E20" s="260">
        <f>' 1,2'!J20/' 1,2'!$J$12*100</f>
        <v>1.4560328062821364</v>
      </c>
      <c r="F20" s="22"/>
    </row>
    <row r="21" spans="1:7" ht="26.25" customHeight="1">
      <c r="A21" s="161" t="s">
        <v>8</v>
      </c>
      <c r="B21" s="260">
        <f>' 1,2'!G21/' 1,2'!$G$12*100</f>
        <v>1.6377360880941376</v>
      </c>
      <c r="C21" s="260">
        <f>' 1,2'!H21/' 1,2'!$H$12*100</f>
        <v>1.521721069346103</v>
      </c>
      <c r="D21" s="260">
        <f>' 1,2'!I21/' 1,2'!$I$12*100</f>
        <v>1.9095198948461451</v>
      </c>
      <c r="E21" s="260">
        <f>' 1,2'!J21/' 1,2'!$J$12*100</f>
        <v>1.391329843449697</v>
      </c>
      <c r="F21" s="22"/>
    </row>
    <row r="22" spans="1:7" ht="26.25" customHeight="1">
      <c r="A22" s="161" t="s">
        <v>9</v>
      </c>
      <c r="B22" s="260">
        <f>' 1,2'!G22/' 1,2'!$G$12*100</f>
        <v>4.9466899684942183</v>
      </c>
      <c r="C22" s="260">
        <f>' 1,2'!H22/' 1,2'!$H$12*100</f>
        <v>7.2592484179138408</v>
      </c>
      <c r="D22" s="260">
        <f>' 1,2'!I22/' 1,2'!$I$12*100</f>
        <v>1.6673812890977808</v>
      </c>
      <c r="E22" s="260">
        <f>' 1,2'!J22/' 1,2'!$J$12*100</f>
        <v>3.3401025501675599</v>
      </c>
      <c r="F22" s="22"/>
    </row>
    <row r="23" spans="1:7" ht="26.25" customHeight="1">
      <c r="A23" s="161" t="s">
        <v>10</v>
      </c>
      <c r="B23" s="260">
        <f>' 1,2'!G23/' 1,2'!$G$12*100</f>
        <v>0.87321281850231569</v>
      </c>
      <c r="C23" s="260">
        <f>' 1,2'!H23/' 1,2'!$H$12*100</f>
        <v>0.8202642288995301</v>
      </c>
      <c r="D23" s="260">
        <f>' 1,2'!I23/' 1,2'!$I$12*100</f>
        <v>0.94851271359249856</v>
      </c>
      <c r="E23" s="260">
        <f>' 1,2'!J23/' 1,2'!$J$12*100</f>
        <v>0.90933747046733937</v>
      </c>
      <c r="F23" s="22"/>
    </row>
    <row r="24" spans="1:7" ht="26.25" customHeight="1">
      <c r="A24" s="161" t="s">
        <v>11</v>
      </c>
      <c r="B24" s="260">
        <f>' 1,2'!G24/' 1,2'!$G$12*100</f>
        <v>4.5659070364722858</v>
      </c>
      <c r="C24" s="260">
        <f>' 1,2'!H24/' 1,2'!$H$12*100</f>
        <v>4.7815961700567486</v>
      </c>
      <c r="D24" s="260">
        <f>' 1,2'!I24/' 1,2'!$I$12*100</f>
        <v>3.9796247017055468</v>
      </c>
      <c r="E24" s="260">
        <f>' 1,2'!J24/' 1,2'!$J$12*100</f>
        <v>5.2709240200800291</v>
      </c>
      <c r="F24" s="22"/>
    </row>
    <row r="25" spans="1:7" ht="26.25" customHeight="1">
      <c r="A25" s="161" t="s">
        <v>12</v>
      </c>
      <c r="B25" s="260">
        <f>' 1,2'!G25/' 1,2'!$G$12*100</f>
        <v>1.4986775826821572</v>
      </c>
      <c r="C25" s="260">
        <f>' 1,2'!H25/' 1,2'!$H$12*100</f>
        <v>1.634401666071168</v>
      </c>
      <c r="D25" s="260">
        <f>' 1,2'!I25/' 1,2'!$I$12*100</f>
        <v>1.4826616831068</v>
      </c>
      <c r="E25" s="260">
        <f>' 1,2'!J25/' 1,2'!$J$12*100</f>
        <v>0.86649948822042389</v>
      </c>
      <c r="F25" s="22"/>
    </row>
    <row r="26" spans="1:7" ht="26.25" customHeight="1">
      <c r="A26" s="161" t="s">
        <v>13</v>
      </c>
      <c r="B26" s="260">
        <f>' 1,2'!G26/' 1,2'!$G$12*100</f>
        <v>7.6983173595470671</v>
      </c>
      <c r="C26" s="260">
        <f>' 1,2'!H26/' 1,2'!$H$12*100</f>
        <v>10.977444879690895</v>
      </c>
      <c r="D26" s="260">
        <f>' 1,2'!I26/' 1,2'!$I$12*100</f>
        <v>2.513956456480448</v>
      </c>
      <c r="E26" s="260">
        <f>' 1,2'!J26/' 1,2'!$J$12*100</f>
        <v>7.0493649906568479</v>
      </c>
      <c r="F26" s="22"/>
    </row>
    <row r="27" spans="1:7" ht="26.25" customHeight="1">
      <c r="A27" s="161" t="s">
        <v>14</v>
      </c>
      <c r="B27" s="260">
        <f>' 1,2'!G27/' 1,2'!$G$12*100</f>
        <v>0.81741032646528256</v>
      </c>
      <c r="C27" s="260">
        <f>' 1,2'!H27/' 1,2'!$H$12*100</f>
        <v>0.95041504040354763</v>
      </c>
      <c r="D27" s="260">
        <f>' 1,2'!I27/' 1,2'!$I$12*100</f>
        <v>0.58538951102635273</v>
      </c>
      <c r="E27" s="260">
        <f>' 1,2'!J27/' 1,2'!$J$12*100</f>
        <v>0.85735491072475611</v>
      </c>
      <c r="F27" s="22"/>
    </row>
    <row r="28" spans="1:7" ht="26.25" customHeight="1">
      <c r="A28" s="161" t="s">
        <v>33</v>
      </c>
      <c r="B28" s="260">
        <f>' 1,2'!G28/' 1,2'!$G$12*100</f>
        <v>0.30583535037400572</v>
      </c>
      <c r="C28" s="260">
        <f>' 1,2'!H28/' 1,2'!$H$12*100</f>
        <v>0.18223441620942699</v>
      </c>
      <c r="D28" s="260">
        <f>' 1,2'!I28/' 1,2'!$I$12*100</f>
        <v>0.59724425561933603</v>
      </c>
      <c r="E28" s="260">
        <f>' 1,2'!J28/' 1,2'!$J$12*100</f>
        <v>3.7665828934924372E-2</v>
      </c>
      <c r="F28" s="22"/>
    </row>
    <row r="29" spans="1:7" ht="5.0999999999999996" customHeight="1">
      <c r="A29" s="179"/>
      <c r="B29" s="180"/>
      <c r="C29" s="179"/>
      <c r="D29" s="179"/>
      <c r="E29" s="179"/>
    </row>
    <row r="30" spans="1:7" ht="5.0999999999999996" customHeight="1">
      <c r="A30" s="10"/>
      <c r="B30" s="10"/>
      <c r="C30" s="10"/>
      <c r="D30" s="10"/>
      <c r="E30" s="10"/>
    </row>
    <row r="31" spans="1:7" ht="24.75" customHeight="1">
      <c r="A31" s="273" t="s">
        <v>86</v>
      </c>
      <c r="B31" s="273"/>
      <c r="C31" s="273"/>
      <c r="D31" s="273"/>
      <c r="E31" s="273"/>
      <c r="F31" s="70"/>
      <c r="G31" s="70"/>
    </row>
    <row r="33" spans="1:5">
      <c r="A33" s="94"/>
    </row>
    <row r="34" spans="1:5" s="17" customFormat="1">
      <c r="A34" s="287"/>
      <c r="B34" s="287"/>
      <c r="C34" s="287"/>
      <c r="D34" s="287"/>
      <c r="E34" s="287"/>
    </row>
    <row r="35" spans="1:5">
      <c r="A35" s="288"/>
      <c r="B35" s="288"/>
      <c r="C35" s="288"/>
      <c r="D35" s="288"/>
      <c r="E35" s="288"/>
    </row>
    <row r="45" spans="1:5" s="11" customFormat="1" ht="12">
      <c r="A45" s="19"/>
    </row>
    <row r="46" spans="1:5">
      <c r="A46" s="19"/>
    </row>
    <row r="49" spans="1:5" ht="12" customHeight="1"/>
    <row r="50" spans="1:5">
      <c r="A50" s="19"/>
    </row>
    <row r="57" spans="1:5">
      <c r="A57" s="286"/>
      <c r="B57" s="286"/>
      <c r="C57" s="286"/>
      <c r="D57" s="286"/>
      <c r="E57" s="286"/>
    </row>
  </sheetData>
  <mergeCells count="8">
    <mergeCell ref="A1:E1"/>
    <mergeCell ref="A2:E2"/>
    <mergeCell ref="A57:E57"/>
    <mergeCell ref="A4:E4"/>
    <mergeCell ref="A34:E34"/>
    <mergeCell ref="A35:E35"/>
    <mergeCell ref="A31:E31"/>
    <mergeCell ref="B7:E7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BJ61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.75"/>
  <cols>
    <col min="1" max="1" width="53.85546875" style="1" customWidth="1"/>
    <col min="2" max="2" width="18.28515625" style="60" customWidth="1"/>
    <col min="3" max="3" width="4.7109375" style="60" customWidth="1"/>
    <col min="4" max="4" width="18.28515625" style="60" customWidth="1"/>
    <col min="5" max="5" width="0.140625" style="1" customWidth="1"/>
    <col min="6" max="6" width="9.42578125" style="235" customWidth="1"/>
    <col min="7" max="7" width="5.28515625" style="234" customWidth="1"/>
    <col min="8" max="8" width="18.7109375" style="234" customWidth="1"/>
    <col min="9" max="9" width="11.42578125" style="234"/>
    <col min="10" max="10" width="31.28515625" style="246" customWidth="1"/>
    <col min="11" max="14" width="11.42578125" style="246"/>
    <col min="15" max="15" width="11.42578125" style="234"/>
    <col min="16" max="32" width="11.42578125" style="216"/>
    <col min="33" max="16384" width="11.42578125" style="1"/>
  </cols>
  <sheetData>
    <row r="1" spans="1:62" ht="30" customHeight="1">
      <c r="A1" s="292" t="s">
        <v>35</v>
      </c>
      <c r="B1" s="292"/>
      <c r="C1" s="292"/>
      <c r="D1" s="292"/>
      <c r="E1" s="292"/>
      <c r="F1" s="233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7.5" customHeight="1">
      <c r="A2" s="275"/>
      <c r="B2" s="275"/>
      <c r="C2" s="275"/>
      <c r="D2" s="275"/>
      <c r="E2" s="275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ht="12" customHeight="1">
      <c r="A3" s="2"/>
      <c r="B3" s="59"/>
      <c r="C3" s="59"/>
      <c r="D3" s="59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5" customHeight="1">
      <c r="A4" s="220" t="s">
        <v>98</v>
      </c>
    </row>
    <row r="5" spans="1:62" ht="15" customHeight="1">
      <c r="A5" s="2"/>
      <c r="B5" s="61"/>
      <c r="C5" s="59"/>
      <c r="D5" s="59"/>
      <c r="E5" s="2"/>
    </row>
    <row r="6" spans="1:62">
      <c r="A6" s="74"/>
      <c r="B6" s="55"/>
      <c r="C6" s="105"/>
      <c r="D6" s="96" t="s">
        <v>15</v>
      </c>
      <c r="E6" s="114"/>
    </row>
    <row r="7" spans="1:62" ht="4.5" customHeight="1">
      <c r="A7" s="96"/>
      <c r="B7" s="105"/>
      <c r="C7" s="105"/>
      <c r="D7" s="105"/>
      <c r="E7" s="114"/>
    </row>
    <row r="8" spans="1:62" ht="16.149999999999999" customHeight="1">
      <c r="A8" s="164"/>
      <c r="B8" s="295" t="s">
        <v>107</v>
      </c>
      <c r="C8" s="295"/>
      <c r="D8" s="295"/>
      <c r="E8" s="5"/>
    </row>
    <row r="9" spans="1:62" ht="4.5" customHeight="1">
      <c r="A9" s="164"/>
      <c r="B9" s="186"/>
      <c r="C9" s="186"/>
      <c r="D9" s="186"/>
      <c r="E9" s="5"/>
    </row>
    <row r="10" spans="1:62" ht="15" customHeight="1">
      <c r="A10" s="187" t="s">
        <v>37</v>
      </c>
      <c r="B10" s="207">
        <v>2023</v>
      </c>
      <c r="C10" s="294">
        <v>2024</v>
      </c>
      <c r="D10" s="294"/>
      <c r="E10" s="181"/>
      <c r="J10" s="249"/>
      <c r="K10" s="249"/>
      <c r="L10" s="249"/>
      <c r="M10" s="249"/>
    </row>
    <row r="11" spans="1:62" ht="4.5" customHeight="1">
      <c r="A11" s="10"/>
      <c r="B11" s="182"/>
      <c r="C11" s="182"/>
      <c r="D11" s="182"/>
      <c r="E11" s="5"/>
      <c r="J11" s="249"/>
      <c r="K11" s="249"/>
      <c r="L11" s="249"/>
      <c r="M11" s="249"/>
    </row>
    <row r="12" spans="1:62" s="13" customFormat="1" ht="15" customHeight="1">
      <c r="A12" s="177" t="s">
        <v>17</v>
      </c>
      <c r="B12" s="261">
        <f>SUM(B13:B30)</f>
        <v>96622.002689999979</v>
      </c>
      <c r="C12" s="261"/>
      <c r="D12" s="261">
        <f t="shared" ref="D12" si="0">SUM(D13:D30)</f>
        <v>98569.504679999998</v>
      </c>
      <c r="E12" s="12"/>
      <c r="F12" s="236"/>
      <c r="G12" s="236"/>
      <c r="H12" s="237"/>
      <c r="I12" s="218"/>
      <c r="J12" s="247"/>
      <c r="K12" s="247"/>
      <c r="L12" s="247"/>
      <c r="M12" s="247"/>
      <c r="N12" s="247"/>
      <c r="O12" s="237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</row>
    <row r="13" spans="1:62" ht="15" customHeight="1">
      <c r="A13" s="25" t="s">
        <v>47</v>
      </c>
      <c r="B13" s="6">
        <v>2966.6591200000003</v>
      </c>
      <c r="C13" s="6"/>
      <c r="D13" s="6">
        <v>2671.3679699999998</v>
      </c>
      <c r="E13" s="183"/>
      <c r="G13" s="235"/>
      <c r="I13" s="216"/>
      <c r="J13" s="252"/>
      <c r="K13" s="253">
        <f>SUM(K14:K20)</f>
        <v>98569.504680000013</v>
      </c>
      <c r="M13" s="257">
        <f>SUM(M14:M20)</f>
        <v>99.999999999999972</v>
      </c>
    </row>
    <row r="14" spans="1:62" ht="15" customHeight="1">
      <c r="A14" s="25" t="s">
        <v>46</v>
      </c>
      <c r="B14" s="6">
        <v>657.59501999999998</v>
      </c>
      <c r="C14" s="6"/>
      <c r="D14" s="6">
        <v>648.76161000000002</v>
      </c>
      <c r="E14" s="6"/>
      <c r="G14" s="235"/>
      <c r="I14" s="216"/>
      <c r="J14" s="254" t="s">
        <v>44</v>
      </c>
      <c r="K14" s="255">
        <f>SUM(D24)</f>
        <v>24907.31928</v>
      </c>
      <c r="M14" s="257">
        <f>SUM(K14/K13*100)</f>
        <v>25.268788111353622</v>
      </c>
    </row>
    <row r="15" spans="1:62" ht="15" customHeight="1">
      <c r="A15" s="25" t="s">
        <v>18</v>
      </c>
      <c r="B15" s="6">
        <v>4880.7318700000005</v>
      </c>
      <c r="C15" s="6"/>
      <c r="D15" s="6">
        <v>3466.1684700000001</v>
      </c>
      <c r="E15" s="6"/>
      <c r="G15" s="235"/>
      <c r="I15" s="258"/>
      <c r="J15" s="254" t="s">
        <v>32</v>
      </c>
      <c r="K15" s="255">
        <f>SUM(D17)</f>
        <v>17153.36462</v>
      </c>
      <c r="M15" s="257">
        <f>SUM(K15/K13*100)</f>
        <v>17.402303760871447</v>
      </c>
    </row>
    <row r="16" spans="1:62" ht="15" customHeight="1">
      <c r="A16" s="25" t="s">
        <v>19</v>
      </c>
      <c r="B16" s="6">
        <v>369.13571000000002</v>
      </c>
      <c r="C16" s="6"/>
      <c r="D16" s="6">
        <v>555.61424</v>
      </c>
      <c r="E16" s="6"/>
      <c r="G16" s="235"/>
      <c r="I16" s="258"/>
      <c r="J16" s="254" t="s">
        <v>89</v>
      </c>
      <c r="K16" s="255">
        <f>SUM(D21)</f>
        <v>11936.509330000001</v>
      </c>
      <c r="M16" s="257">
        <f>SUM(K16/K13*100)</f>
        <v>12.109738573558996</v>
      </c>
    </row>
    <row r="17" spans="1:13" ht="15" customHeight="1">
      <c r="A17" s="25" t="s">
        <v>32</v>
      </c>
      <c r="B17" s="6">
        <v>16854.621719999999</v>
      </c>
      <c r="C17" s="6"/>
      <c r="D17" s="6">
        <v>17153.36462</v>
      </c>
      <c r="E17" s="6"/>
      <c r="F17" s="237"/>
      <c r="G17" s="237"/>
      <c r="I17" s="258"/>
      <c r="J17" s="254" t="s">
        <v>20</v>
      </c>
      <c r="K17" s="255">
        <f>SUM(D18)</f>
        <v>12691.49862</v>
      </c>
      <c r="M17" s="257">
        <f>SUM(K17/K13*100)</f>
        <v>12.87568468686354</v>
      </c>
    </row>
    <row r="18" spans="1:13" ht="15" customHeight="1">
      <c r="A18" s="25" t="s">
        <v>20</v>
      </c>
      <c r="B18" s="6">
        <v>9642.1924199999994</v>
      </c>
      <c r="C18" s="6"/>
      <c r="D18" s="6">
        <v>12691.49862</v>
      </c>
      <c r="E18" s="6"/>
      <c r="F18" s="238"/>
      <c r="G18" s="239"/>
      <c r="I18" s="258"/>
      <c r="J18" s="254" t="s">
        <v>24</v>
      </c>
      <c r="K18" s="255">
        <f>SUM(D22)</f>
        <v>9543.5442800000001</v>
      </c>
      <c r="M18" s="257">
        <f>SUM(K18/K13*100)</f>
        <v>9.682045487580103</v>
      </c>
    </row>
    <row r="19" spans="1:13" ht="15" customHeight="1">
      <c r="A19" s="25" t="s">
        <v>21</v>
      </c>
      <c r="B19" s="6">
        <v>1527.1132000000002</v>
      </c>
      <c r="C19" s="6"/>
      <c r="D19" s="6">
        <v>1682.3811499999999</v>
      </c>
      <c r="E19" s="12"/>
      <c r="F19" s="238"/>
      <c r="G19" s="239"/>
      <c r="I19" s="258"/>
      <c r="J19" s="254" t="s">
        <v>18</v>
      </c>
      <c r="K19" s="255">
        <f>SUM(D15)</f>
        <v>3466.1684700000001</v>
      </c>
      <c r="M19" s="257">
        <f>SUM(K19/K13*100)</f>
        <v>3.5164714292241892</v>
      </c>
    </row>
    <row r="20" spans="1:13" ht="15" customHeight="1">
      <c r="A20" s="25" t="s">
        <v>22</v>
      </c>
      <c r="B20" s="6">
        <v>3655.37842</v>
      </c>
      <c r="C20" s="6"/>
      <c r="D20" s="6">
        <v>3980.9957999999997</v>
      </c>
      <c r="E20" s="6"/>
      <c r="F20" s="238"/>
      <c r="G20" s="239"/>
      <c r="I20" s="258"/>
      <c r="J20" s="246" t="s">
        <v>88</v>
      </c>
      <c r="K20" s="256">
        <f>SUM(D13,D14,D16,D19,D20,D23,D25,D26,D27,D28,D29,D30)</f>
        <v>18871.10008</v>
      </c>
      <c r="M20" s="257">
        <f>SUM(K20/K13*100)</f>
        <v>19.144967950548089</v>
      </c>
    </row>
    <row r="21" spans="1:13" ht="15" customHeight="1">
      <c r="A21" s="25" t="s">
        <v>23</v>
      </c>
      <c r="B21" s="6">
        <v>8626.4327300000004</v>
      </c>
      <c r="C21" s="6"/>
      <c r="D21" s="6">
        <v>11936.509330000001</v>
      </c>
      <c r="E21" s="6"/>
      <c r="F21" s="238"/>
      <c r="G21" s="239"/>
      <c r="I21" s="258"/>
      <c r="L21" s="247"/>
      <c r="M21" s="247"/>
    </row>
    <row r="22" spans="1:13" ht="15" customHeight="1">
      <c r="A22" s="25" t="s">
        <v>24</v>
      </c>
      <c r="B22" s="6">
        <v>13670.838890000001</v>
      </c>
      <c r="C22" s="6"/>
      <c r="D22" s="6">
        <v>9543.5442800000001</v>
      </c>
      <c r="E22" s="6"/>
      <c r="F22" s="238"/>
      <c r="G22" s="239"/>
      <c r="I22" s="235"/>
      <c r="J22" s="249"/>
      <c r="K22" s="249"/>
      <c r="L22" s="291"/>
      <c r="M22" s="291"/>
    </row>
    <row r="23" spans="1:13" ht="15" customHeight="1">
      <c r="A23" s="25" t="s">
        <v>25</v>
      </c>
      <c r="B23" s="6">
        <v>178.74792000000002</v>
      </c>
      <c r="C23" s="6"/>
      <c r="D23" s="6">
        <v>118.41136</v>
      </c>
      <c r="E23" s="6"/>
      <c r="F23" s="238"/>
      <c r="G23" s="239"/>
      <c r="I23" s="235"/>
      <c r="J23" s="249"/>
      <c r="K23" s="249"/>
      <c r="L23" s="250"/>
      <c r="M23" s="250"/>
    </row>
    <row r="24" spans="1:13" ht="15" customHeight="1">
      <c r="A24" s="25" t="s">
        <v>44</v>
      </c>
      <c r="B24" s="6">
        <v>23744.781989999999</v>
      </c>
      <c r="C24" s="6"/>
      <c r="D24" s="6">
        <v>24907.31928</v>
      </c>
      <c r="E24" s="6"/>
      <c r="F24" s="238"/>
      <c r="G24" s="240"/>
      <c r="I24" s="235"/>
      <c r="J24" s="249"/>
      <c r="K24" s="249"/>
      <c r="L24" s="250"/>
      <c r="M24" s="250"/>
    </row>
    <row r="25" spans="1:13" ht="15" customHeight="1">
      <c r="A25" s="25" t="s">
        <v>26</v>
      </c>
      <c r="B25" s="6">
        <v>3311.3527999999997</v>
      </c>
      <c r="C25" s="6"/>
      <c r="D25" s="6">
        <v>2645.4907999999996</v>
      </c>
      <c r="E25" s="6"/>
      <c r="G25" s="235"/>
      <c r="I25" s="235"/>
      <c r="L25" s="289"/>
      <c r="M25" s="289"/>
    </row>
    <row r="26" spans="1:13" ht="15" customHeight="1">
      <c r="A26" s="25" t="s">
        <v>34</v>
      </c>
      <c r="B26" s="6">
        <v>523.89558</v>
      </c>
      <c r="C26" s="6"/>
      <c r="D26" s="6">
        <v>692.83028000000002</v>
      </c>
      <c r="E26" s="6"/>
      <c r="G26" s="235"/>
      <c r="I26" s="235"/>
      <c r="L26" s="247"/>
      <c r="M26" s="247"/>
    </row>
    <row r="27" spans="1:13" ht="15" customHeight="1">
      <c r="A27" s="25" t="s">
        <v>27</v>
      </c>
      <c r="B27" s="6">
        <v>1339.43136</v>
      </c>
      <c r="C27" s="6"/>
      <c r="D27" s="6">
        <v>993.86053000000004</v>
      </c>
      <c r="E27" s="6"/>
      <c r="G27" s="235"/>
      <c r="I27" s="235"/>
      <c r="L27" s="247"/>
      <c r="M27" s="247"/>
    </row>
    <row r="28" spans="1:13" ht="15" customHeight="1">
      <c r="A28" s="25" t="s">
        <v>28</v>
      </c>
      <c r="B28" s="6">
        <v>1770.7690199999995</v>
      </c>
      <c r="C28" s="6"/>
      <c r="D28" s="6">
        <v>1977.4004399999999</v>
      </c>
      <c r="E28" s="6"/>
      <c r="G28" s="235"/>
      <c r="I28" s="235"/>
      <c r="L28" s="289"/>
      <c r="M28" s="289"/>
    </row>
    <row r="29" spans="1:13" ht="15" customHeight="1">
      <c r="A29" s="25" t="s">
        <v>29</v>
      </c>
      <c r="B29" s="6">
        <v>1806.6651999999999</v>
      </c>
      <c r="C29" s="6"/>
      <c r="D29" s="6">
        <v>1404.87501</v>
      </c>
      <c r="E29" s="6"/>
      <c r="G29" s="235"/>
      <c r="I29" s="235"/>
      <c r="L29" s="247"/>
      <c r="M29" s="247"/>
    </row>
    <row r="30" spans="1:13" ht="15" customHeight="1">
      <c r="A30" s="25" t="s">
        <v>45</v>
      </c>
      <c r="B30" s="6">
        <v>1095.6597199999999</v>
      </c>
      <c r="C30" s="6"/>
      <c r="D30" s="6">
        <v>1499.1108899999999</v>
      </c>
      <c r="E30" s="6"/>
      <c r="G30" s="235"/>
      <c r="I30" s="235"/>
      <c r="J30" s="248"/>
      <c r="L30" s="247"/>
      <c r="M30" s="247"/>
    </row>
    <row r="31" spans="1:13" ht="5.0999999999999996" customHeight="1">
      <c r="A31" s="188"/>
      <c r="B31" s="110"/>
      <c r="C31" s="189"/>
      <c r="D31" s="185"/>
      <c r="E31" s="8"/>
      <c r="I31" s="235"/>
      <c r="L31" s="289"/>
      <c r="M31" s="289"/>
    </row>
    <row r="32" spans="1:13" ht="5.0999999999999996" customHeight="1">
      <c r="A32" s="190"/>
      <c r="B32" s="191"/>
      <c r="C32" s="191"/>
      <c r="D32" s="191"/>
      <c r="E32" s="8"/>
      <c r="I32" s="235"/>
      <c r="L32" s="247"/>
      <c r="M32" s="247"/>
    </row>
    <row r="33" spans="1:32" s="3" customFormat="1" ht="26.25" customHeight="1">
      <c r="A33" s="293" t="s">
        <v>91</v>
      </c>
      <c r="B33" s="293"/>
      <c r="C33" s="293"/>
      <c r="D33" s="293"/>
      <c r="E33" s="293"/>
      <c r="F33" s="241"/>
      <c r="G33" s="241"/>
      <c r="H33" s="241"/>
      <c r="I33" s="241"/>
      <c r="J33" s="248"/>
      <c r="K33" s="248"/>
      <c r="L33" s="247"/>
      <c r="M33" s="247"/>
      <c r="N33" s="248"/>
      <c r="O33" s="241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C33" s="219"/>
      <c r="AD33" s="219"/>
      <c r="AE33" s="219"/>
      <c r="AF33" s="219"/>
    </row>
    <row r="34" spans="1:32" s="3" customFormat="1">
      <c r="F34" s="241"/>
      <c r="G34" s="241"/>
      <c r="H34" s="241"/>
      <c r="I34" s="241"/>
      <c r="J34" s="248"/>
      <c r="K34" s="248"/>
      <c r="L34" s="289"/>
      <c r="M34" s="289"/>
      <c r="N34" s="248"/>
      <c r="O34" s="241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</row>
    <row r="35" spans="1:32">
      <c r="A35" s="290" t="s">
        <v>94</v>
      </c>
      <c r="B35" s="290"/>
      <c r="C35" s="290"/>
      <c r="D35" s="290"/>
      <c r="E35" s="58"/>
      <c r="F35" s="242"/>
      <c r="G35" s="242"/>
      <c r="H35" s="242"/>
      <c r="L35" s="247"/>
      <c r="M35" s="247"/>
    </row>
    <row r="36" spans="1:32">
      <c r="A36" s="290" t="s">
        <v>108</v>
      </c>
      <c r="B36" s="290"/>
      <c r="C36" s="290"/>
      <c r="D36" s="290"/>
      <c r="E36" s="58"/>
      <c r="F36" s="243"/>
      <c r="G36" s="244"/>
      <c r="H36" s="242"/>
      <c r="L36" s="247"/>
      <c r="M36" s="247"/>
    </row>
    <row r="37" spans="1:32">
      <c r="B37" s="75"/>
      <c r="C37" s="75"/>
      <c r="D37" s="75"/>
      <c r="E37" s="58"/>
      <c r="F37" s="243"/>
      <c r="G37" s="244"/>
      <c r="H37" s="242"/>
      <c r="L37" s="289"/>
      <c r="M37" s="289"/>
    </row>
    <row r="38" spans="1:32">
      <c r="B38" s="75"/>
      <c r="C38" s="75"/>
      <c r="D38" s="75"/>
      <c r="E38" s="58"/>
      <c r="F38" s="243"/>
      <c r="G38" s="244"/>
      <c r="H38" s="242"/>
      <c r="L38" s="247"/>
      <c r="M38" s="247"/>
    </row>
    <row r="39" spans="1:32">
      <c r="B39" s="75"/>
      <c r="C39" s="75"/>
      <c r="D39" s="75"/>
      <c r="E39" s="58"/>
      <c r="F39" s="242"/>
      <c r="G39" s="244"/>
      <c r="H39" s="242"/>
      <c r="L39" s="247"/>
      <c r="M39" s="247"/>
    </row>
    <row r="40" spans="1:32">
      <c r="B40" s="78"/>
      <c r="C40" s="46"/>
      <c r="D40" s="77"/>
      <c r="E40" s="58"/>
      <c r="F40" s="242"/>
      <c r="G40" s="245"/>
      <c r="H40" s="242"/>
      <c r="L40" s="289"/>
      <c r="M40" s="289"/>
    </row>
    <row r="41" spans="1:32">
      <c r="B41" s="78"/>
      <c r="C41" s="46"/>
      <c r="D41" s="77"/>
      <c r="E41" s="76"/>
      <c r="F41" s="242"/>
      <c r="G41" s="244"/>
      <c r="H41" s="242"/>
      <c r="L41" s="247"/>
      <c r="M41" s="247"/>
    </row>
    <row r="42" spans="1:32">
      <c r="B42" s="63"/>
      <c r="C42" s="46"/>
      <c r="D42" s="45"/>
      <c r="F42" s="234"/>
      <c r="G42" s="244"/>
      <c r="L42" s="247"/>
      <c r="M42" s="247"/>
    </row>
    <row r="43" spans="1:32">
      <c r="B43" s="63"/>
      <c r="C43" s="46"/>
      <c r="D43" s="45"/>
      <c r="F43" s="234"/>
      <c r="L43" s="289"/>
      <c r="M43" s="289"/>
    </row>
    <row r="44" spans="1:32">
      <c r="B44" s="63"/>
      <c r="C44" s="47"/>
      <c r="D44" s="45"/>
      <c r="F44" s="234"/>
      <c r="L44" s="247"/>
      <c r="M44" s="247"/>
    </row>
    <row r="45" spans="1:32">
      <c r="B45" s="63"/>
      <c r="C45" s="46"/>
      <c r="D45" s="45"/>
      <c r="F45" s="234"/>
      <c r="L45" s="247"/>
      <c r="M45" s="247"/>
    </row>
    <row r="46" spans="1:32">
      <c r="B46" s="63"/>
      <c r="C46" s="46"/>
      <c r="D46" s="45"/>
      <c r="F46" s="234"/>
      <c r="L46" s="289"/>
      <c r="M46" s="289"/>
    </row>
    <row r="47" spans="1:32">
      <c r="L47" s="247"/>
      <c r="M47" s="247"/>
    </row>
    <row r="48" spans="1:32">
      <c r="L48" s="247"/>
      <c r="M48" s="247"/>
    </row>
    <row r="49" spans="1:13">
      <c r="C49" s="45"/>
      <c r="L49" s="289"/>
      <c r="M49" s="289"/>
    </row>
    <row r="50" spans="1:13">
      <c r="C50" s="45"/>
      <c r="L50" s="247"/>
      <c r="M50" s="247"/>
    </row>
    <row r="51" spans="1:13">
      <c r="C51" s="45"/>
      <c r="L51" s="247"/>
      <c r="M51" s="247"/>
    </row>
    <row r="52" spans="1:13">
      <c r="C52" s="45"/>
      <c r="L52" s="289"/>
      <c r="M52" s="289"/>
    </row>
    <row r="53" spans="1:13">
      <c r="C53" s="45"/>
      <c r="L53" s="247"/>
      <c r="M53" s="247"/>
    </row>
    <row r="54" spans="1:13">
      <c r="C54" s="45"/>
      <c r="L54" s="247"/>
      <c r="M54" s="247"/>
    </row>
    <row r="55" spans="1:13">
      <c r="C55" s="45"/>
      <c r="L55" s="289"/>
      <c r="M55" s="289"/>
    </row>
    <row r="56" spans="1:13">
      <c r="L56" s="247"/>
      <c r="M56" s="247"/>
    </row>
    <row r="57" spans="1:13">
      <c r="L57" s="247"/>
      <c r="M57" s="247"/>
    </row>
    <row r="58" spans="1:13">
      <c r="A58" s="43"/>
      <c r="L58" s="289"/>
      <c r="M58" s="289"/>
    </row>
    <row r="59" spans="1:13">
      <c r="L59" s="247"/>
      <c r="M59" s="247"/>
    </row>
    <row r="60" spans="1:13">
      <c r="L60" s="247"/>
      <c r="M60" s="247"/>
    </row>
    <row r="61" spans="1:13">
      <c r="L61" s="289"/>
      <c r="M61" s="289"/>
    </row>
  </sheetData>
  <mergeCells count="20">
    <mergeCell ref="L22:M22"/>
    <mergeCell ref="L25:M25"/>
    <mergeCell ref="A1:E2"/>
    <mergeCell ref="A33:E33"/>
    <mergeCell ref="C10:D10"/>
    <mergeCell ref="B8:D8"/>
    <mergeCell ref="L28:M28"/>
    <mergeCell ref="L31:M31"/>
    <mergeCell ref="L34:M34"/>
    <mergeCell ref="L37:M37"/>
    <mergeCell ref="L40:M40"/>
    <mergeCell ref="A35:D35"/>
    <mergeCell ref="A36:D36"/>
    <mergeCell ref="L58:M58"/>
    <mergeCell ref="L61:M61"/>
    <mergeCell ref="L43:M43"/>
    <mergeCell ref="L46:M46"/>
    <mergeCell ref="L49:M49"/>
    <mergeCell ref="L52:M52"/>
    <mergeCell ref="L55:M55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58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.75"/>
  <cols>
    <col min="1" max="1" width="50.140625" style="86" customWidth="1"/>
    <col min="2" max="2" width="8.7109375" style="79" customWidth="1"/>
    <col min="3" max="3" width="14.28515625" style="79" customWidth="1"/>
    <col min="4" max="4" width="6.85546875" style="79" customWidth="1"/>
    <col min="5" max="5" width="14.28515625" style="79" customWidth="1"/>
    <col min="6" max="16384" width="11.42578125" style="79"/>
  </cols>
  <sheetData>
    <row r="1" spans="1:61" ht="30" customHeight="1">
      <c r="A1" s="265" t="s">
        <v>35</v>
      </c>
      <c r="B1" s="265"/>
      <c r="C1" s="265"/>
      <c r="D1" s="265"/>
      <c r="E1" s="265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</row>
    <row r="2" spans="1:61" ht="5.0999999999999996" customHeight="1">
      <c r="A2" s="296"/>
      <c r="B2" s="296"/>
      <c r="C2" s="296"/>
      <c r="D2" s="296"/>
      <c r="E2" s="296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</row>
    <row r="3" spans="1:61" ht="12" customHeight="1">
      <c r="A3" s="80"/>
      <c r="B3" s="81"/>
      <c r="C3" s="81"/>
      <c r="D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</row>
    <row r="4" spans="1:61" ht="15.95" customHeight="1">
      <c r="A4" s="221" t="s">
        <v>99</v>
      </c>
      <c r="B4" s="82"/>
    </row>
    <row r="5" spans="1:61" ht="12.75" customHeight="1">
      <c r="A5" s="83"/>
      <c r="B5" s="80"/>
      <c r="C5" s="80"/>
      <c r="D5" s="80"/>
      <c r="E5" s="80"/>
    </row>
    <row r="6" spans="1:61" ht="15.75" customHeight="1">
      <c r="A6" s="111"/>
      <c r="B6" s="111"/>
      <c r="C6" s="111"/>
      <c r="D6" s="84"/>
      <c r="E6" s="111" t="s">
        <v>16</v>
      </c>
    </row>
    <row r="7" spans="1:61" ht="5.0999999999999996" customHeight="1">
      <c r="A7" s="112"/>
      <c r="B7" s="84"/>
      <c r="C7" s="84"/>
      <c r="D7" s="84"/>
      <c r="E7" s="84"/>
    </row>
    <row r="8" spans="1:61" ht="17.45" customHeight="1">
      <c r="A8" s="192"/>
      <c r="B8" s="269" t="s">
        <v>107</v>
      </c>
      <c r="C8" s="269"/>
      <c r="D8" s="269"/>
      <c r="E8" s="269"/>
    </row>
    <row r="9" spans="1:61" ht="15" customHeight="1">
      <c r="A9" s="192" t="s">
        <v>37</v>
      </c>
      <c r="B9" s="193"/>
      <c r="C9" s="192">
        <v>2023</v>
      </c>
      <c r="D9" s="192"/>
      <c r="E9" s="194">
        <v>2024</v>
      </c>
      <c r="F9" s="85"/>
    </row>
    <row r="10" spans="1:61" ht="5.0999999999999996" customHeight="1">
      <c r="A10" s="133"/>
      <c r="B10" s="195"/>
      <c r="C10" s="196"/>
      <c r="D10" s="196"/>
      <c r="E10" s="196"/>
      <c r="F10" s="85"/>
    </row>
    <row r="11" spans="1:61" ht="5.0999999999999996" customHeight="1">
      <c r="A11" s="197"/>
      <c r="B11" s="198"/>
      <c r="C11" s="198"/>
      <c r="D11" s="198"/>
      <c r="E11" s="198"/>
      <c r="F11" s="85"/>
    </row>
    <row r="12" spans="1:61" ht="30" customHeight="1">
      <c r="A12" s="192" t="s">
        <v>17</v>
      </c>
      <c r="B12" s="199"/>
      <c r="C12" s="199">
        <f>' 1.4'!B12/' 1.4'!$B$12*100</f>
        <v>100</v>
      </c>
      <c r="D12" s="199"/>
      <c r="E12" s="262">
        <f>' 1.4'!D12/' 1.4'!$D$12*100</f>
        <v>100</v>
      </c>
      <c r="F12" s="85"/>
    </row>
    <row r="13" spans="1:61" ht="24.75" customHeight="1">
      <c r="A13" s="88" t="s">
        <v>50</v>
      </c>
      <c r="B13" s="200"/>
      <c r="C13" s="201">
        <f>' 1.4'!B13/' 1.4'!$B$12*100</f>
        <v>3.0703763505277029</v>
      </c>
      <c r="D13" s="200"/>
      <c r="E13" s="200">
        <f>' 1.4'!D13/' 1.4'!$D$12*100</f>
        <v>2.7101363435602486</v>
      </c>
      <c r="F13" s="85"/>
    </row>
    <row r="14" spans="1:61" ht="24.75" customHeight="1">
      <c r="A14" s="88" t="s">
        <v>51</v>
      </c>
      <c r="B14" s="200"/>
      <c r="C14" s="201">
        <f>' 1.4'!B14/' 1.4'!$B$12*100</f>
        <v>0.68058516869062857</v>
      </c>
      <c r="D14" s="200"/>
      <c r="E14" s="200">
        <f>' 1.4'!D14/' 1.4'!$D$12*100</f>
        <v>0.65817679829696396</v>
      </c>
      <c r="F14" s="85"/>
    </row>
    <row r="15" spans="1:61" ht="24.75" customHeight="1">
      <c r="A15" s="88" t="s">
        <v>52</v>
      </c>
      <c r="B15" s="200"/>
      <c r="C15" s="201">
        <f>' 1.4'!B15/' 1.4'!$B$12*100</f>
        <v>5.0513669082799275</v>
      </c>
      <c r="D15" s="200"/>
      <c r="E15" s="200">
        <f>' 1.4'!D15/' 1.4'!$D$12*100</f>
        <v>3.5164714292241892</v>
      </c>
      <c r="F15" s="85"/>
    </row>
    <row r="16" spans="1:61" ht="24.75" customHeight="1">
      <c r="A16" s="88" t="s">
        <v>53</v>
      </c>
      <c r="B16" s="200"/>
      <c r="C16" s="201">
        <f>' 1.4'!B16/' 1.4'!$B$12*100</f>
        <v>0.38204104626596008</v>
      </c>
      <c r="D16" s="200"/>
      <c r="E16" s="200">
        <f>' 1.4'!D16/' 1.4'!$D$12*100</f>
        <v>0.56367762200263505</v>
      </c>
      <c r="F16" s="85"/>
    </row>
    <row r="17" spans="1:6" ht="24.75" customHeight="1">
      <c r="A17" s="88" t="s">
        <v>54</v>
      </c>
      <c r="B17" s="200"/>
      <c r="C17" s="201">
        <f>' 1.4'!B17/' 1.4'!$B$12*100</f>
        <v>17.443875360435261</v>
      </c>
      <c r="D17" s="200"/>
      <c r="E17" s="200">
        <f>' 1.4'!D17/' 1.4'!$D$12*100</f>
        <v>17.402303760871451</v>
      </c>
      <c r="F17" s="85"/>
    </row>
    <row r="18" spans="1:6" ht="24.75" customHeight="1">
      <c r="A18" s="88" t="s">
        <v>55</v>
      </c>
      <c r="B18" s="200"/>
      <c r="C18" s="201">
        <f>' 1.4'!B18/' 1.4'!$B$12*100</f>
        <v>9.9792926575283367</v>
      </c>
      <c r="D18" s="200"/>
      <c r="E18" s="200">
        <f>' 1.4'!D18/' 1.4'!$D$12*100</f>
        <v>12.87568468686354</v>
      </c>
      <c r="F18" s="85"/>
    </row>
    <row r="19" spans="1:6" ht="24.75" customHeight="1">
      <c r="A19" s="88" t="s">
        <v>56</v>
      </c>
      <c r="B19" s="200"/>
      <c r="C19" s="201">
        <f>' 1.4'!B19/' 1.4'!$B$12*100</f>
        <v>1.5805025330509432</v>
      </c>
      <c r="D19" s="200"/>
      <c r="E19" s="200">
        <f>' 1.4'!D19/' 1.4'!$D$12*100</f>
        <v>1.7067967983219048</v>
      </c>
      <c r="F19" s="85"/>
    </row>
    <row r="20" spans="1:6" ht="24.75" customHeight="1">
      <c r="A20" s="88" t="s">
        <v>57</v>
      </c>
      <c r="B20" s="200"/>
      <c r="C20" s="201">
        <f>' 1.4'!B20/' 1.4'!$B$12*100</f>
        <v>3.7831739337134627</v>
      </c>
      <c r="D20" s="200"/>
      <c r="E20" s="200">
        <f>' 1.4'!D20/' 1.4'!$D$12*100</f>
        <v>4.0387702189678896</v>
      </c>
      <c r="F20" s="85"/>
    </row>
    <row r="21" spans="1:6" ht="24.75" customHeight="1">
      <c r="A21" s="88" t="s">
        <v>58</v>
      </c>
      <c r="B21" s="200"/>
      <c r="C21" s="201">
        <f>' 1.4'!B21/' 1.4'!$B$12*100</f>
        <v>8.9280210405872751</v>
      </c>
      <c r="D21" s="200"/>
      <c r="E21" s="200">
        <f>' 1.4'!D21/' 1.4'!$D$12*100</f>
        <v>12.109738573558996</v>
      </c>
      <c r="F21" s="85"/>
    </row>
    <row r="22" spans="1:6" ht="24.75" customHeight="1">
      <c r="A22" s="88" t="s">
        <v>59</v>
      </c>
      <c r="B22" s="200"/>
      <c r="C22" s="201">
        <f>' 1.4'!B22/' 1.4'!$B$12*100</f>
        <v>14.148784448052931</v>
      </c>
      <c r="D22" s="200"/>
      <c r="E22" s="200">
        <f>' 1.4'!D22/' 1.4'!$D$12*100</f>
        <v>9.6820454875801047</v>
      </c>
      <c r="F22" s="85"/>
    </row>
    <row r="23" spans="1:6" ht="24.75" customHeight="1">
      <c r="A23" s="88" t="s">
        <v>60</v>
      </c>
      <c r="B23" s="202"/>
      <c r="C23" s="201">
        <f>' 1.4'!B23/' 1.4'!$B$12*100</f>
        <v>0.18499711765806712</v>
      </c>
      <c r="D23" s="200"/>
      <c r="E23" s="200">
        <f>' 1.4'!D23/' 1.4'!$D$12*100</f>
        <v>0.12012981132898598</v>
      </c>
      <c r="F23" s="85"/>
    </row>
    <row r="24" spans="1:6" ht="24.75" customHeight="1">
      <c r="A24" s="88" t="s">
        <v>61</v>
      </c>
      <c r="B24" s="200"/>
      <c r="C24" s="201">
        <f>' 1.4'!B24/' 1.4'!$B$12*100</f>
        <v>24.574922200880337</v>
      </c>
      <c r="D24" s="200"/>
      <c r="E24" s="200">
        <f>' 1.4'!D24/' 1.4'!$D$12*100</f>
        <v>25.268788111353629</v>
      </c>
      <c r="F24" s="85"/>
    </row>
    <row r="25" spans="1:6" ht="24.75" customHeight="1">
      <c r="A25" s="88" t="s">
        <v>62</v>
      </c>
      <c r="B25" s="200"/>
      <c r="C25" s="201">
        <f>' 1.4'!B25/' 1.4'!$B$12*100</f>
        <v>3.4271208501277655</v>
      </c>
      <c r="D25" s="200"/>
      <c r="E25" s="200">
        <f>' 1.4'!D25/' 1.4'!$D$12*100</f>
        <v>2.6838836297173523</v>
      </c>
    </row>
    <row r="26" spans="1:6" ht="24.75" customHeight="1">
      <c r="A26" s="88" t="s">
        <v>63</v>
      </c>
      <c r="B26" s="200"/>
      <c r="C26" s="201">
        <f>' 1.4'!B26/' 1.4'!$B$12*100</f>
        <v>0.54221146883164451</v>
      </c>
      <c r="D26" s="200"/>
      <c r="E26" s="200">
        <f>' 1.4'!D26/' 1.4'!$D$12*100</f>
        <v>0.7028850172771306</v>
      </c>
    </row>
    <row r="27" spans="1:6" ht="24.75" customHeight="1">
      <c r="A27" s="88" t="s">
        <v>64</v>
      </c>
      <c r="B27" s="200"/>
      <c r="C27" s="201">
        <f>' 1.4'!B27/' 1.4'!$B$12*100</f>
        <v>1.3862591570342457</v>
      </c>
      <c r="D27" s="200"/>
      <c r="E27" s="200">
        <f>' 1.4'!D27/' 1.4'!$D$12*100</f>
        <v>1.0082839852208945</v>
      </c>
    </row>
    <row r="28" spans="1:6" ht="24.75" customHeight="1">
      <c r="A28" s="88" t="s">
        <v>65</v>
      </c>
      <c r="B28" s="200"/>
      <c r="C28" s="201">
        <f>' 1.4'!B28/' 1.4'!$B$12*100</f>
        <v>1.8326767927604417</v>
      </c>
      <c r="D28" s="200"/>
      <c r="E28" s="200">
        <f>' 1.4'!D28/' 1.4'!$D$12*100</f>
        <v>2.0060975718803822</v>
      </c>
    </row>
    <row r="29" spans="1:6" ht="24.75" customHeight="1">
      <c r="A29" s="88" t="s">
        <v>66</v>
      </c>
      <c r="B29" s="200"/>
      <c r="C29" s="201">
        <f>' 1.4'!B29/' 1.4'!$B$12*100</f>
        <v>1.8698279374279445</v>
      </c>
      <c r="D29" s="200"/>
      <c r="E29" s="200">
        <f>' 1.4'!D29/' 1.4'!$D$12*100</f>
        <v>1.425263335309275</v>
      </c>
    </row>
    <row r="30" spans="1:6" ht="24.75" customHeight="1">
      <c r="A30" s="197" t="s">
        <v>109</v>
      </c>
      <c r="B30" s="200"/>
      <c r="C30" s="201">
        <f>' 1.4'!B30/' 1.4'!$B$12*100</f>
        <v>1.1339650281471516</v>
      </c>
      <c r="D30" s="200"/>
      <c r="E30" s="200">
        <f>' 1.4'!D30/' 1.4'!$D$12*100</f>
        <v>1.5208668186644274</v>
      </c>
    </row>
    <row r="31" spans="1:6" s="81" customFormat="1" ht="6" customHeight="1">
      <c r="A31" s="197"/>
      <c r="B31" s="198"/>
      <c r="C31" s="201"/>
      <c r="D31" s="198"/>
      <c r="E31" s="198"/>
    </row>
    <row r="32" spans="1:6" s="81" customFormat="1" ht="9.75" customHeight="1">
      <c r="A32" s="203"/>
      <c r="B32" s="204"/>
      <c r="C32" s="205"/>
      <c r="D32" s="204"/>
      <c r="E32" s="204"/>
    </row>
    <row r="33" spans="1:9" s="81" customFormat="1" ht="28.5" customHeight="1">
      <c r="A33" s="293" t="s">
        <v>92</v>
      </c>
      <c r="B33" s="293"/>
      <c r="C33" s="293"/>
      <c r="D33" s="293"/>
      <c r="E33" s="293"/>
    </row>
    <row r="34" spans="1:9">
      <c r="A34" s="101"/>
      <c r="B34" s="81"/>
      <c r="C34" s="81"/>
      <c r="D34" s="81"/>
      <c r="E34" s="81"/>
    </row>
    <row r="35" spans="1:9">
      <c r="A35" s="102"/>
      <c r="B35" s="81"/>
      <c r="C35" s="81"/>
      <c r="D35" s="81"/>
      <c r="E35" s="81"/>
    </row>
    <row r="37" spans="1:9">
      <c r="A37" s="79"/>
      <c r="I37" s="79">
        <v>100</v>
      </c>
    </row>
    <row r="39" spans="1:9">
      <c r="G39" s="87"/>
    </row>
    <row r="40" spans="1:9">
      <c r="A40" s="79"/>
      <c r="G40" s="87"/>
    </row>
    <row r="41" spans="1:9">
      <c r="G41" s="87"/>
    </row>
    <row r="42" spans="1:9">
      <c r="B42" s="88"/>
      <c r="G42" s="87"/>
    </row>
    <row r="43" spans="1:9">
      <c r="B43" s="88"/>
      <c r="G43" s="87"/>
    </row>
    <row r="44" spans="1:9">
      <c r="G44" s="87"/>
    </row>
    <row r="45" spans="1:9">
      <c r="G45" s="87"/>
    </row>
    <row r="46" spans="1:9">
      <c r="G46" s="87"/>
    </row>
    <row r="47" spans="1:9">
      <c r="G47" s="87"/>
    </row>
    <row r="49" spans="1:2">
      <c r="B49" s="89"/>
    </row>
    <row r="50" spans="1:2">
      <c r="B50" s="89"/>
    </row>
    <row r="51" spans="1:2">
      <c r="B51" s="89"/>
    </row>
    <row r="52" spans="1:2">
      <c r="B52" s="89"/>
    </row>
    <row r="53" spans="1:2">
      <c r="B53" s="89"/>
    </row>
    <row r="54" spans="1:2">
      <c r="B54" s="89"/>
    </row>
    <row r="55" spans="1:2">
      <c r="B55" s="89"/>
    </row>
    <row r="56" spans="1:2">
      <c r="B56" s="89"/>
    </row>
    <row r="57" spans="1:2">
      <c r="A57" s="90"/>
      <c r="B57" s="89"/>
    </row>
    <row r="58" spans="1:2">
      <c r="B58" s="89"/>
    </row>
  </sheetData>
  <mergeCells count="3">
    <mergeCell ref="B8:E8"/>
    <mergeCell ref="A33:E33"/>
    <mergeCell ref="A1:E2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J56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.75"/>
  <cols>
    <col min="1" max="1" width="44.7109375" style="1" customWidth="1"/>
    <col min="2" max="2" width="19.28515625" style="60" customWidth="1"/>
    <col min="3" max="3" width="11.85546875" style="60" customWidth="1"/>
    <col min="4" max="4" width="19.28515625" style="60" customWidth="1"/>
    <col min="5" max="5" width="7.5703125" style="1" hidden="1" customWidth="1"/>
    <col min="6" max="6" width="9.42578125" style="4" customWidth="1"/>
    <col min="7" max="7" width="5.28515625" style="1" customWidth="1"/>
    <col min="8" max="8" width="18.7109375" style="1" customWidth="1"/>
    <col min="9" max="16384" width="11.42578125" style="1"/>
  </cols>
  <sheetData>
    <row r="1" spans="1:62" ht="30" customHeight="1">
      <c r="A1" s="292" t="s">
        <v>35</v>
      </c>
      <c r="B1" s="292"/>
      <c r="C1" s="292"/>
      <c r="D1" s="292"/>
      <c r="E1" s="292"/>
      <c r="F1" s="15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7.5" customHeight="1">
      <c r="A2" s="292"/>
      <c r="B2" s="292"/>
      <c r="C2" s="292"/>
      <c r="D2" s="292"/>
      <c r="E2" s="29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ht="12" customHeight="1">
      <c r="A3" s="107"/>
      <c r="B3" s="108"/>
      <c r="C3" s="108"/>
      <c r="D3" s="108"/>
      <c r="E3" s="107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5" customHeight="1">
      <c r="A4" s="109" t="s">
        <v>100</v>
      </c>
      <c r="B4" s="59"/>
      <c r="C4" s="59"/>
      <c r="D4" s="59"/>
      <c r="E4" s="2"/>
    </row>
    <row r="5" spans="1:62" ht="15" customHeight="1">
      <c r="A5" s="2"/>
      <c r="B5" s="61"/>
      <c r="C5" s="59"/>
      <c r="D5" s="59"/>
      <c r="E5" s="2"/>
    </row>
    <row r="6" spans="1:62">
      <c r="A6" s="283" t="s">
        <v>15</v>
      </c>
      <c r="B6" s="283"/>
      <c r="C6" s="283"/>
      <c r="D6" s="283"/>
      <c r="E6" s="283"/>
    </row>
    <row r="7" spans="1:62" ht="4.5" customHeight="1">
      <c r="A7" s="96"/>
      <c r="B7" s="105"/>
      <c r="C7" s="105"/>
      <c r="D7" s="105"/>
      <c r="E7" s="114"/>
    </row>
    <row r="8" spans="1:62" ht="18.75" customHeight="1">
      <c r="A8" s="164"/>
      <c r="B8" s="298" t="s">
        <v>110</v>
      </c>
      <c r="C8" s="298"/>
      <c r="D8" s="298"/>
      <c r="E8" s="206"/>
    </row>
    <row r="9" spans="1:62" ht="4.5" customHeight="1">
      <c r="A9" s="164"/>
      <c r="B9" s="186"/>
      <c r="C9" s="186"/>
      <c r="D9" s="186"/>
      <c r="E9" s="206"/>
    </row>
    <row r="10" spans="1:62" ht="21" customHeight="1">
      <c r="A10" s="187" t="s">
        <v>37</v>
      </c>
      <c r="B10" s="207">
        <v>2023</v>
      </c>
      <c r="C10" s="297">
        <v>2024</v>
      </c>
      <c r="D10" s="297"/>
      <c r="E10" s="208"/>
    </row>
    <row r="11" spans="1:62" ht="4.5" customHeight="1">
      <c r="A11" s="10"/>
      <c r="B11" s="209"/>
      <c r="C11" s="210"/>
      <c r="D11" s="210"/>
      <c r="E11" s="211"/>
    </row>
    <row r="12" spans="1:62" s="13" customFormat="1" ht="21" customHeight="1">
      <c r="A12" s="177" t="s">
        <v>67</v>
      </c>
      <c r="B12" s="251">
        <f>SUM(B13:B28)</f>
        <v>9346.8207999999977</v>
      </c>
      <c r="C12" s="212"/>
      <c r="D12" s="212">
        <f>SUM(D13:D28)</f>
        <v>7173.7791900000002</v>
      </c>
      <c r="E12" s="212"/>
      <c r="F12" s="22"/>
      <c r="G12" s="22"/>
    </row>
    <row r="13" spans="1:62" ht="25.5" customHeight="1">
      <c r="A13" s="25" t="s">
        <v>68</v>
      </c>
      <c r="B13" s="159">
        <v>478.45981</v>
      </c>
      <c r="C13" s="159"/>
      <c r="D13" s="159">
        <v>237.90860000000001</v>
      </c>
      <c r="E13" s="213"/>
      <c r="F13" s="72"/>
      <c r="G13" s="4"/>
      <c r="H13" s="120"/>
    </row>
    <row r="14" spans="1:62" ht="25.5" customHeight="1">
      <c r="A14" s="25" t="s">
        <v>69</v>
      </c>
      <c r="B14" s="159">
        <v>340.24060000000003</v>
      </c>
      <c r="C14" s="159"/>
      <c r="D14" s="158">
        <v>224.79</v>
      </c>
      <c r="E14" s="159"/>
      <c r="F14" s="72"/>
      <c r="G14" s="4"/>
      <c r="H14" s="120"/>
    </row>
    <row r="15" spans="1:62" ht="25.5" customHeight="1">
      <c r="A15" s="25" t="s">
        <v>70</v>
      </c>
      <c r="B15" s="159">
        <v>1949.6106200000002</v>
      </c>
      <c r="C15" s="159"/>
      <c r="D15" s="159">
        <v>1077.5801000000001</v>
      </c>
      <c r="E15" s="159"/>
      <c r="F15" s="72"/>
      <c r="G15" s="4"/>
      <c r="H15" s="120"/>
      <c r="I15" s="4"/>
    </row>
    <row r="16" spans="1:62" ht="25.5" customHeight="1">
      <c r="A16" s="25" t="s">
        <v>71</v>
      </c>
      <c r="B16" s="214">
        <v>217.97</v>
      </c>
      <c r="C16" s="159"/>
      <c r="D16" s="158">
        <v>139.13999999999999</v>
      </c>
      <c r="E16" s="11">
        <v>40101.31</v>
      </c>
      <c r="F16"/>
      <c r="G16"/>
      <c r="H16" s="120"/>
      <c r="I16" s="4"/>
    </row>
    <row r="17" spans="1:9" ht="25.5" customHeight="1">
      <c r="A17" s="25" t="s">
        <v>72</v>
      </c>
      <c r="B17" s="159">
        <v>580.27376000000004</v>
      </c>
      <c r="C17" s="159"/>
      <c r="D17" s="159">
        <v>466.70184999999998</v>
      </c>
      <c r="E17" s="159"/>
      <c r="F17" s="72"/>
      <c r="G17"/>
      <c r="H17" s="120"/>
      <c r="I17" s="4"/>
    </row>
    <row r="18" spans="1:9" ht="25.5" customHeight="1">
      <c r="A18" s="25" t="s">
        <v>73</v>
      </c>
      <c r="B18" s="159">
        <v>560.45084999999995</v>
      </c>
      <c r="C18" s="159"/>
      <c r="D18" s="159">
        <v>548.95358999999996</v>
      </c>
      <c r="E18" s="159"/>
      <c r="F18" s="72"/>
      <c r="G18" s="51"/>
      <c r="H18" s="120"/>
      <c r="I18" s="4"/>
    </row>
    <row r="19" spans="1:9" ht="25.5" customHeight="1">
      <c r="A19" s="25" t="s">
        <v>74</v>
      </c>
      <c r="B19" s="159">
        <v>581.18997000000002</v>
      </c>
      <c r="C19" s="159"/>
      <c r="D19" s="159">
        <v>384.95560999999998</v>
      </c>
      <c r="E19" s="159"/>
      <c r="F19" s="72"/>
      <c r="G19" s="51"/>
      <c r="H19" s="120"/>
      <c r="I19" s="4"/>
    </row>
    <row r="20" spans="1:9" ht="25.5" customHeight="1">
      <c r="A20" s="25" t="s">
        <v>75</v>
      </c>
      <c r="B20" s="159">
        <v>428.27679999999998</v>
      </c>
      <c r="C20" s="159"/>
      <c r="D20" s="159">
        <v>519.57762000000002</v>
      </c>
      <c r="E20" s="159"/>
      <c r="F20" s="72"/>
      <c r="G20" s="51"/>
      <c r="H20" s="120"/>
      <c r="I20" s="4"/>
    </row>
    <row r="21" spans="1:9" ht="25.5" customHeight="1">
      <c r="A21" s="25" t="s">
        <v>76</v>
      </c>
      <c r="B21" s="159">
        <v>334.83756</v>
      </c>
      <c r="C21" s="159"/>
      <c r="D21" s="159">
        <v>193.45151999999999</v>
      </c>
      <c r="E21" s="159"/>
      <c r="F21" s="72"/>
      <c r="G21" s="51"/>
      <c r="H21" s="120"/>
      <c r="I21" s="4"/>
    </row>
    <row r="22" spans="1:9" ht="25.5" customHeight="1">
      <c r="A22" s="25" t="s">
        <v>77</v>
      </c>
      <c r="B22" s="159">
        <v>580.96732999999995</v>
      </c>
      <c r="C22" s="159"/>
      <c r="D22" s="159">
        <v>269.56766999999996</v>
      </c>
      <c r="E22" s="159"/>
      <c r="F22" s="72"/>
      <c r="G22" s="51"/>
      <c r="H22" s="120"/>
      <c r="I22" s="4"/>
    </row>
    <row r="23" spans="1:9" ht="25.5" customHeight="1">
      <c r="A23" s="25" t="s">
        <v>78</v>
      </c>
      <c r="B23" s="159">
        <v>387.35640000000001</v>
      </c>
      <c r="C23" s="159"/>
      <c r="D23" s="159">
        <v>351.07890000000003</v>
      </c>
      <c r="E23" s="159"/>
      <c r="F23" s="72"/>
      <c r="G23" s="51"/>
      <c r="H23" s="120"/>
      <c r="I23" s="4"/>
    </row>
    <row r="24" spans="1:9" ht="25.5" customHeight="1">
      <c r="A24" s="25" t="s">
        <v>79</v>
      </c>
      <c r="B24" s="159">
        <v>525.34190999999998</v>
      </c>
      <c r="C24" s="159"/>
      <c r="D24" s="158">
        <v>443.21265999999997</v>
      </c>
      <c r="E24" s="159"/>
      <c r="F24" s="72"/>
      <c r="G24" s="52"/>
      <c r="H24" s="120"/>
      <c r="I24" s="4"/>
    </row>
    <row r="25" spans="1:9" ht="25.5" customHeight="1">
      <c r="A25" s="25" t="s">
        <v>80</v>
      </c>
      <c r="B25" s="159">
        <v>559.79820999999993</v>
      </c>
      <c r="C25" s="159"/>
      <c r="D25" s="158">
        <v>597.56191999999999</v>
      </c>
      <c r="E25" s="159"/>
      <c r="F25" s="72"/>
      <c r="G25" s="4"/>
      <c r="H25" s="120"/>
      <c r="I25" s="4"/>
    </row>
    <row r="26" spans="1:9" ht="25.5" customHeight="1">
      <c r="A26" s="25" t="s">
        <v>81</v>
      </c>
      <c r="B26" s="159">
        <v>1270.7688600000001</v>
      </c>
      <c r="C26" s="159"/>
      <c r="D26" s="159">
        <v>1166.76511</v>
      </c>
      <c r="E26" s="159"/>
      <c r="F26" s="72"/>
      <c r="G26" s="4"/>
      <c r="H26" s="120"/>
      <c r="I26" s="4"/>
    </row>
    <row r="27" spans="1:9" ht="25.5" customHeight="1">
      <c r="A27" s="25" t="s">
        <v>82</v>
      </c>
      <c r="B27" s="159">
        <v>465.72611000000001</v>
      </c>
      <c r="C27" s="159"/>
      <c r="D27" s="159">
        <v>480.45871</v>
      </c>
      <c r="E27" s="159"/>
      <c r="F27" s="72"/>
      <c r="G27" s="4"/>
      <c r="H27" s="120"/>
      <c r="I27" s="4"/>
    </row>
    <row r="28" spans="1:9" ht="25.5" customHeight="1">
      <c r="A28" s="25" t="s">
        <v>83</v>
      </c>
      <c r="B28" s="159">
        <v>85.552009999999996</v>
      </c>
      <c r="C28" s="159"/>
      <c r="D28" s="159">
        <v>72.075330000000008</v>
      </c>
      <c r="E28" s="159"/>
      <c r="F28" s="72"/>
      <c r="G28" s="4"/>
      <c r="H28" s="120"/>
      <c r="I28" s="4"/>
    </row>
    <row r="29" spans="1:9" ht="5.0999999999999996" customHeight="1">
      <c r="A29" s="25"/>
      <c r="B29" s="50"/>
      <c r="C29" s="184"/>
      <c r="D29" s="182"/>
      <c r="E29" s="8"/>
      <c r="I29" s="4"/>
    </row>
    <row r="30" spans="1:9" ht="5.0999999999999996" customHeight="1">
      <c r="A30" s="190"/>
      <c r="B30" s="191"/>
      <c r="C30" s="191"/>
      <c r="D30" s="191"/>
      <c r="E30" s="215"/>
      <c r="I30" s="4"/>
    </row>
    <row r="31" spans="1:9" s="3" customFormat="1" ht="26.25" customHeight="1">
      <c r="A31" s="293" t="s">
        <v>93</v>
      </c>
      <c r="B31" s="293"/>
      <c r="C31" s="293"/>
      <c r="D31" s="293"/>
      <c r="E31" s="293"/>
    </row>
    <row r="32" spans="1:9" s="103" customFormat="1"/>
    <row r="33" spans="1:10">
      <c r="A33" s="104"/>
      <c r="B33" s="105"/>
      <c r="C33" s="105"/>
      <c r="D33" s="105"/>
      <c r="E33" s="58"/>
      <c r="F33" s="76"/>
      <c r="G33" s="76"/>
      <c r="H33" s="76"/>
    </row>
    <row r="34" spans="1:10">
      <c r="A34" s="106"/>
      <c r="B34" s="105"/>
      <c r="C34" s="105"/>
      <c r="D34" s="105"/>
      <c r="E34" s="58"/>
      <c r="F34" s="77"/>
      <c r="G34" s="46"/>
      <c r="H34" s="76"/>
    </row>
    <row r="35" spans="1:10">
      <c r="A35" s="2"/>
      <c r="B35" s="105"/>
      <c r="C35" s="105"/>
      <c r="D35" s="105"/>
      <c r="E35" s="58"/>
      <c r="F35" s="77"/>
      <c r="G35" s="46"/>
      <c r="H35" s="76"/>
    </row>
    <row r="36" spans="1:10">
      <c r="B36" s="75"/>
      <c r="C36" s="75"/>
      <c r="D36" s="75"/>
      <c r="E36" s="58"/>
      <c r="F36" s="77"/>
      <c r="G36" s="46"/>
      <c r="H36" s="76"/>
    </row>
    <row r="37" spans="1:10">
      <c r="B37" s="75"/>
      <c r="C37" s="75"/>
      <c r="D37" s="75"/>
      <c r="E37" s="58"/>
      <c r="F37" s="76"/>
      <c r="G37" s="46"/>
      <c r="H37" s="76"/>
    </row>
    <row r="38" spans="1:10">
      <c r="B38" s="78"/>
      <c r="C38" s="46"/>
      <c r="D38" s="77"/>
      <c r="E38" s="58"/>
      <c r="F38" s="76"/>
      <c r="G38" s="9"/>
      <c r="H38" s="76"/>
    </row>
    <row r="39" spans="1:10">
      <c r="B39" s="78"/>
      <c r="C39" s="46"/>
      <c r="D39" s="77"/>
      <c r="E39" s="76"/>
      <c r="F39" s="76"/>
      <c r="G39" s="46"/>
      <c r="H39" s="76"/>
    </row>
    <row r="40" spans="1:10">
      <c r="B40" s="63"/>
      <c r="C40" s="46"/>
      <c r="D40" s="45"/>
      <c r="F40" s="1"/>
      <c r="G40" s="46"/>
    </row>
    <row r="41" spans="1:10">
      <c r="B41" s="63"/>
      <c r="C41" s="46"/>
      <c r="D41" s="45"/>
      <c r="F41" s="1"/>
    </row>
    <row r="42" spans="1:10">
      <c r="B42" s="63"/>
      <c r="C42" s="47"/>
      <c r="D42" s="45"/>
      <c r="F42" s="1"/>
    </row>
    <row r="43" spans="1:10">
      <c r="B43" s="63"/>
      <c r="C43" s="46"/>
      <c r="D43" s="45"/>
      <c r="F43" s="1"/>
    </row>
    <row r="44" spans="1:10">
      <c r="B44" s="63"/>
      <c r="C44" s="46"/>
      <c r="D44" s="45"/>
      <c r="F44" s="1"/>
    </row>
    <row r="47" spans="1:10" s="60" customFormat="1">
      <c r="A47" s="1"/>
      <c r="C47" s="45"/>
      <c r="E47" s="1"/>
      <c r="F47" s="4"/>
      <c r="G47" s="1"/>
      <c r="H47" s="1"/>
      <c r="I47" s="1"/>
      <c r="J47" s="1"/>
    </row>
    <row r="48" spans="1:10" s="60" customFormat="1">
      <c r="A48" s="1"/>
      <c r="C48" s="45"/>
      <c r="E48" s="1"/>
      <c r="F48" s="4"/>
      <c r="G48" s="1"/>
      <c r="H48" s="1"/>
      <c r="I48" s="1"/>
      <c r="J48" s="1"/>
    </row>
    <row r="49" spans="1:10" s="60" customFormat="1">
      <c r="A49" s="1"/>
      <c r="C49" s="45"/>
      <c r="E49" s="1"/>
      <c r="F49" s="4"/>
      <c r="G49" s="1"/>
      <c r="H49" s="1"/>
      <c r="I49" s="1"/>
      <c r="J49" s="1"/>
    </row>
    <row r="50" spans="1:10" s="60" customFormat="1">
      <c r="A50" s="1"/>
      <c r="C50" s="45"/>
      <c r="E50" s="1"/>
      <c r="F50" s="4"/>
      <c r="G50" s="1"/>
      <c r="H50" s="1"/>
      <c r="I50" s="1"/>
      <c r="J50" s="1"/>
    </row>
    <row r="51" spans="1:10" s="60" customFormat="1">
      <c r="A51" s="1"/>
      <c r="C51" s="45"/>
      <c r="E51" s="1"/>
      <c r="F51" s="4"/>
      <c r="G51" s="1"/>
      <c r="H51" s="1"/>
      <c r="I51" s="1"/>
      <c r="J51" s="1"/>
    </row>
    <row r="52" spans="1:10" s="60" customFormat="1">
      <c r="A52" s="1"/>
      <c r="C52" s="45"/>
      <c r="E52" s="1"/>
      <c r="F52" s="4"/>
      <c r="G52" s="1"/>
      <c r="H52" s="1"/>
      <c r="I52" s="1"/>
      <c r="J52" s="1"/>
    </row>
    <row r="53" spans="1:10" s="60" customFormat="1">
      <c r="A53" s="1"/>
      <c r="C53" s="45"/>
      <c r="E53" s="1"/>
      <c r="F53" s="4"/>
      <c r="G53" s="1"/>
      <c r="H53" s="1"/>
      <c r="I53" s="1"/>
      <c r="J53" s="1"/>
    </row>
    <row r="56" spans="1:10" s="60" customFormat="1">
      <c r="A56" s="43"/>
      <c r="E56" s="1"/>
      <c r="F56" s="4"/>
      <c r="G56" s="1"/>
      <c r="H56" s="1"/>
      <c r="I56" s="1"/>
      <c r="J56" s="1"/>
    </row>
  </sheetData>
  <mergeCells count="5">
    <mergeCell ref="A1:E2"/>
    <mergeCell ref="C10:D10"/>
    <mergeCell ref="A31:E31"/>
    <mergeCell ref="B8:D8"/>
    <mergeCell ref="A6:E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1"/>
  <sheetViews>
    <sheetView topLeftCell="A10" workbookViewId="0">
      <selection activeCell="T57" sqref="T57"/>
    </sheetView>
  </sheetViews>
  <sheetFormatPr baseColWidth="10" defaultColWidth="11.42578125" defaultRowHeight="12.75"/>
  <cols>
    <col min="1" max="1" width="49.42578125" customWidth="1"/>
    <col min="4" max="4" width="8.42578125" customWidth="1"/>
    <col min="5" max="5" width="11.140625" customWidth="1"/>
    <col min="6" max="6" width="5.5703125" customWidth="1"/>
    <col min="7" max="7" width="9.42578125" customWidth="1"/>
  </cols>
  <sheetData>
    <row r="1" spans="1:63"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</row>
    <row r="2" spans="1:63">
      <c r="C2">
        <v>2020</v>
      </c>
      <c r="E2">
        <v>2021</v>
      </c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</row>
    <row r="3" spans="1:63">
      <c r="A3" t="s">
        <v>17</v>
      </c>
      <c r="C3">
        <v>2067.1236400000003</v>
      </c>
      <c r="E3">
        <v>8740.3333599999987</v>
      </c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</row>
    <row r="4" spans="1:63">
      <c r="A4" t="s">
        <v>47</v>
      </c>
      <c r="C4">
        <v>108.86892999999999</v>
      </c>
      <c r="E4">
        <v>229.25435999999999</v>
      </c>
    </row>
    <row r="5" spans="1:63">
      <c r="A5" t="s">
        <v>46</v>
      </c>
      <c r="C5">
        <v>3.6397699999999999</v>
      </c>
      <c r="E5">
        <v>29.22307</v>
      </c>
    </row>
    <row r="6" spans="1:63">
      <c r="A6" s="20" t="s">
        <v>18</v>
      </c>
      <c r="B6" s="20"/>
      <c r="C6" s="20">
        <v>60.079080000000005</v>
      </c>
      <c r="D6" s="20"/>
      <c r="E6" s="20">
        <v>605.40913999999998</v>
      </c>
      <c r="F6" s="20"/>
    </row>
    <row r="7" spans="1:63">
      <c r="A7" s="20" t="s">
        <v>19</v>
      </c>
      <c r="B7" s="20"/>
      <c r="C7" s="20">
        <v>43.210940000000001</v>
      </c>
      <c r="D7" s="20"/>
      <c r="E7" s="20">
        <v>44.217480000000002</v>
      </c>
      <c r="F7" s="20"/>
    </row>
    <row r="8" spans="1:63">
      <c r="A8" t="s">
        <v>32</v>
      </c>
      <c r="C8">
        <v>252.26412999999999</v>
      </c>
      <c r="E8">
        <v>839.04720999999995</v>
      </c>
    </row>
    <row r="9" spans="1:63">
      <c r="A9" t="s">
        <v>20</v>
      </c>
      <c r="C9">
        <v>315.92546000000004</v>
      </c>
      <c r="E9">
        <v>381.16065000000003</v>
      </c>
    </row>
    <row r="10" spans="1:63">
      <c r="A10" t="s">
        <v>21</v>
      </c>
      <c r="C10">
        <v>61.634800000000006</v>
      </c>
      <c r="E10">
        <v>173.56067999999999</v>
      </c>
    </row>
    <row r="11" spans="1:63">
      <c r="A11" t="s">
        <v>22</v>
      </c>
      <c r="C11">
        <v>65.824250000000006</v>
      </c>
      <c r="E11">
        <v>175.00485</v>
      </c>
    </row>
    <row r="12" spans="1:63">
      <c r="A12" t="s">
        <v>23</v>
      </c>
      <c r="C12">
        <v>56.879539999999999</v>
      </c>
      <c r="E12">
        <v>88.209419999999994</v>
      </c>
    </row>
    <row r="13" spans="1:63">
      <c r="A13" t="s">
        <v>24</v>
      </c>
      <c r="C13">
        <v>68.079390000000004</v>
      </c>
      <c r="E13">
        <v>1134.66993</v>
      </c>
    </row>
    <row r="14" spans="1:63">
      <c r="A14" t="s">
        <v>25</v>
      </c>
      <c r="C14">
        <v>1.8710000000000001E-2</v>
      </c>
      <c r="E14">
        <v>4.7000000000000002E-3</v>
      </c>
    </row>
    <row r="15" spans="1:63">
      <c r="A15" t="s">
        <v>44</v>
      </c>
      <c r="C15">
        <v>911.30830000000003</v>
      </c>
      <c r="E15">
        <v>4398.4312699999991</v>
      </c>
    </row>
    <row r="16" spans="1:63">
      <c r="A16" t="s">
        <v>26</v>
      </c>
      <c r="C16">
        <v>68.252949999999984</v>
      </c>
      <c r="E16">
        <v>490.58928000000003</v>
      </c>
    </row>
    <row r="17" spans="1:5">
      <c r="A17" t="s">
        <v>34</v>
      </c>
      <c r="C17">
        <v>11.5082</v>
      </c>
      <c r="E17">
        <v>52.327019999999997</v>
      </c>
    </row>
    <row r="18" spans="1:5">
      <c r="A18" t="s">
        <v>27</v>
      </c>
      <c r="C18">
        <v>8.996690000000001</v>
      </c>
      <c r="E18">
        <v>12.2568</v>
      </c>
    </row>
    <row r="19" spans="1:5">
      <c r="A19" t="s">
        <v>28</v>
      </c>
      <c r="C19">
        <v>13.50217</v>
      </c>
      <c r="E19">
        <v>28.116859999999999</v>
      </c>
    </row>
    <row r="20" spans="1:5">
      <c r="A20" t="s">
        <v>29</v>
      </c>
      <c r="C20">
        <v>10.668940000000001</v>
      </c>
      <c r="E20">
        <v>15.85337</v>
      </c>
    </row>
    <row r="21" spans="1:5">
      <c r="A21" t="s">
        <v>45</v>
      </c>
      <c r="C21">
        <v>6.4613900000000006</v>
      </c>
      <c r="E21">
        <v>42.99727</v>
      </c>
    </row>
    <row r="24" spans="1:5">
      <c r="A24" s="13"/>
      <c r="D24">
        <v>2021</v>
      </c>
      <c r="E24">
        <v>2020</v>
      </c>
    </row>
    <row r="25" spans="1:5">
      <c r="A25" s="13"/>
    </row>
    <row r="26" spans="1:5">
      <c r="A26" s="13"/>
    </row>
    <row r="27" spans="1:5">
      <c r="A27" s="13"/>
    </row>
    <row r="28" spans="1:5">
      <c r="A28" s="13"/>
    </row>
    <row r="29" spans="1:5">
      <c r="A29" s="13"/>
    </row>
    <row r="30" spans="1:5">
      <c r="A30" s="13"/>
    </row>
    <row r="31" spans="1:5">
      <c r="A31" s="13"/>
      <c r="D31" s="44">
        <v>8740.3333599999969</v>
      </c>
      <c r="E31">
        <f>D31/$D$31*100</f>
        <v>100</v>
      </c>
    </row>
    <row r="32" spans="1:5" s="91" customFormat="1">
      <c r="A32" s="91" t="s">
        <v>44</v>
      </c>
      <c r="D32" s="92">
        <v>4398.4312699999991</v>
      </c>
      <c r="E32" s="57">
        <f t="shared" ref="E32:E39" si="0">D32/$D$31*100</f>
        <v>50.323381143897251</v>
      </c>
    </row>
    <row r="33" spans="1:5" s="91" customFormat="1">
      <c r="A33" s="91" t="s">
        <v>24</v>
      </c>
      <c r="D33" s="92">
        <v>1134.66993</v>
      </c>
      <c r="E33" s="57">
        <f t="shared" si="0"/>
        <v>12.981998320485117</v>
      </c>
    </row>
    <row r="34" spans="1:5" s="91" customFormat="1">
      <c r="A34" s="117" t="s">
        <v>87</v>
      </c>
      <c r="D34" s="92">
        <v>839.04720999999995</v>
      </c>
      <c r="E34" s="57">
        <f t="shared" si="0"/>
        <v>9.5997163430846566</v>
      </c>
    </row>
    <row r="35" spans="1:5" s="91" customFormat="1">
      <c r="A35" s="91" t="s">
        <v>18</v>
      </c>
      <c r="D35" s="92">
        <v>605.40913999999998</v>
      </c>
      <c r="E35" s="57">
        <f t="shared" si="0"/>
        <v>6.9266138379875279</v>
      </c>
    </row>
    <row r="36" spans="1:5" s="91" customFormat="1">
      <c r="A36" s="91" t="s">
        <v>26</v>
      </c>
      <c r="D36" s="92">
        <v>490.58928000000003</v>
      </c>
      <c r="E36" s="57">
        <f t="shared" si="0"/>
        <v>5.612935568855697</v>
      </c>
    </row>
    <row r="37" spans="1:5" s="91" customFormat="1">
      <c r="A37" s="91" t="s">
        <v>20</v>
      </c>
      <c r="D37" s="92">
        <v>381.16065000000003</v>
      </c>
      <c r="E37" s="57">
        <f t="shared" si="0"/>
        <v>4.360939500824716</v>
      </c>
    </row>
    <row r="38" spans="1:5" s="91" customFormat="1">
      <c r="A38" s="91" t="s">
        <v>47</v>
      </c>
      <c r="D38" s="92">
        <v>229.25435999999999</v>
      </c>
      <c r="E38" s="57">
        <f t="shared" si="0"/>
        <v>2.6229475531125517</v>
      </c>
    </row>
    <row r="39" spans="1:5" s="91" customFormat="1">
      <c r="A39" s="91" t="s">
        <v>84</v>
      </c>
      <c r="D39" s="92">
        <v>8740.3333599999969</v>
      </c>
      <c r="E39">
        <f t="shared" si="0"/>
        <v>100</v>
      </c>
    </row>
    <row r="40" spans="1:5">
      <c r="A40" t="s">
        <v>22</v>
      </c>
      <c r="D40">
        <v>175.00485</v>
      </c>
    </row>
    <row r="41" spans="1:5">
      <c r="A41" t="s">
        <v>21</v>
      </c>
      <c r="D41">
        <v>173.56067999999999</v>
      </c>
    </row>
    <row r="42" spans="1:5">
      <c r="A42" t="s">
        <v>23</v>
      </c>
      <c r="D42">
        <v>88.209419999999994</v>
      </c>
    </row>
    <row r="43" spans="1:5">
      <c r="A43" t="s">
        <v>34</v>
      </c>
      <c r="D43">
        <v>52.327019999999997</v>
      </c>
    </row>
    <row r="44" spans="1:5">
      <c r="A44" t="s">
        <v>19</v>
      </c>
      <c r="D44">
        <v>44.217480000000002</v>
      </c>
    </row>
    <row r="45" spans="1:5">
      <c r="A45" t="s">
        <v>45</v>
      </c>
      <c r="D45">
        <v>42.99727</v>
      </c>
    </row>
    <row r="46" spans="1:5">
      <c r="A46" t="s">
        <v>46</v>
      </c>
      <c r="D46">
        <v>29.22307</v>
      </c>
    </row>
    <row r="47" spans="1:5">
      <c r="A47" t="s">
        <v>28</v>
      </c>
      <c r="D47">
        <v>28.116859999999999</v>
      </c>
    </row>
    <row r="48" spans="1:5">
      <c r="A48" t="s">
        <v>29</v>
      </c>
      <c r="D48">
        <v>15.85337</v>
      </c>
    </row>
    <row r="49" spans="1:4">
      <c r="A49" t="s">
        <v>27</v>
      </c>
      <c r="D49">
        <v>12.2568</v>
      </c>
    </row>
    <row r="50" spans="1:4">
      <c r="A50" t="s">
        <v>25</v>
      </c>
      <c r="D50">
        <v>4.7000000000000002E-3</v>
      </c>
    </row>
    <row r="51" spans="1:4">
      <c r="D51" s="44">
        <f>SUM(D32:D50)</f>
        <v>17480.666719999994</v>
      </c>
    </row>
  </sheetData>
  <sortState ref="A25:D42">
    <sortCondition descending="1" ref="D25:D42"/>
  </sortState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1,1</vt:lpstr>
      <vt:lpstr> 1,2</vt:lpstr>
      <vt:lpstr> 1,3</vt:lpstr>
      <vt:lpstr> 1.4</vt:lpstr>
      <vt:lpstr>1,5</vt:lpstr>
      <vt:lpstr> 1,6</vt:lpstr>
      <vt:lpstr>Hoja2</vt:lpstr>
      <vt:lpstr>' 1,2'!Área_de_impresión</vt:lpstr>
      <vt:lpstr>' 1,3'!Área_de_impresión</vt:lpstr>
      <vt:lpstr>' 1,6'!Área_de_impresión</vt:lpstr>
      <vt:lpstr>' 1.4'!Área_de_impresión</vt:lpstr>
      <vt:lpstr>'1,1'!Área_de_impresión</vt:lpstr>
      <vt:lpstr>'1,5'!Área_de_impresión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JORGEGA</dc:creator>
  <cp:lastModifiedBy>Evelyn</cp:lastModifiedBy>
  <cp:lastPrinted>2025-03-23T01:31:48Z</cp:lastPrinted>
  <dcterms:created xsi:type="dcterms:W3CDTF">2008-02-27T19:42:50Z</dcterms:created>
  <dcterms:modified xsi:type="dcterms:W3CDTF">2025-03-23T16:23:57Z</dcterms:modified>
</cp:coreProperties>
</file>